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10\обмен\Павловская Т.А\Исполнение бюджета за 2021 год\ГОДОВОЙ ОТЧЕТ за 2021 год\Пояснительная\"/>
    </mc:Choice>
  </mc:AlternateContent>
  <bookViews>
    <workbookView xWindow="0" yWindow="0" windowWidth="28800" windowHeight="12435"/>
  </bookViews>
  <sheets>
    <sheet name="Приложение 1" sheetId="7" r:id="rId1"/>
  </sheets>
  <definedNames>
    <definedName name="_xlnm._FilterDatabase" localSheetId="0" hidden="1">'Приложение 1'!$A$5:$H$96</definedName>
    <definedName name="_xlnm.Print_Titles" localSheetId="0">'Приложение 1'!$5:$5</definedName>
    <definedName name="_xlnm.Print_Area" localSheetId="0">'Приложение 1'!$A$1:$H$137</definedName>
  </definedNames>
  <calcPr calcId="152511" iterate="1"/>
</workbook>
</file>

<file path=xl/calcChain.xml><?xml version="1.0" encoding="utf-8"?>
<calcChain xmlns="http://schemas.openxmlformats.org/spreadsheetml/2006/main">
  <c r="E49" i="7" l="1"/>
  <c r="F49" i="7"/>
  <c r="G49" i="7"/>
  <c r="H49" i="7"/>
  <c r="D49" i="7"/>
  <c r="H74" i="7" l="1"/>
  <c r="H64" i="7"/>
  <c r="H73" i="7" s="1"/>
  <c r="H57" i="7"/>
  <c r="H51" i="7"/>
  <c r="H47" i="7"/>
  <c r="H72" i="7" s="1"/>
  <c r="H46" i="7"/>
  <c r="H71" i="7" l="1"/>
  <c r="G51" i="7"/>
  <c r="G57" i="7"/>
  <c r="G64" i="7"/>
  <c r="G73" i="7" s="1"/>
  <c r="G74" i="7"/>
  <c r="G47" i="7" l="1"/>
  <c r="G72" i="7" s="1"/>
  <c r="G71" i="7" s="1"/>
  <c r="H134" i="7"/>
  <c r="H131" i="7"/>
  <c r="H127" i="7"/>
  <c r="H121" i="7"/>
  <c r="H119" i="7"/>
  <c r="H116" i="7"/>
  <c r="H110" i="7"/>
  <c r="H108" i="7"/>
  <c r="H103" i="7"/>
  <c r="H96" i="7"/>
  <c r="H91" i="7"/>
  <c r="H82" i="7"/>
  <c r="H81" i="7" l="1"/>
  <c r="G46" i="7"/>
  <c r="G134" i="7" l="1"/>
  <c r="G131" i="7"/>
  <c r="G127" i="7"/>
  <c r="G121" i="7"/>
  <c r="G119" i="7"/>
  <c r="G116" i="7"/>
  <c r="G110" i="7"/>
  <c r="G108" i="7"/>
  <c r="G103" i="7"/>
  <c r="G96" i="7"/>
  <c r="G91" i="7"/>
  <c r="G82" i="7"/>
  <c r="G81" i="7" l="1"/>
  <c r="F74" i="7"/>
  <c r="F64" i="7"/>
  <c r="F73" i="7" s="1"/>
  <c r="F57" i="7"/>
  <c r="F51" i="7"/>
  <c r="F47" i="7" s="1"/>
  <c r="F46" i="7" l="1"/>
  <c r="F72" i="7"/>
  <c r="F71" i="7" s="1"/>
  <c r="F134" i="7"/>
  <c r="F131" i="7"/>
  <c r="F127" i="7"/>
  <c r="F121" i="7"/>
  <c r="F119" i="7"/>
  <c r="F116" i="7"/>
  <c r="F110" i="7"/>
  <c r="F108" i="7"/>
  <c r="F103" i="7"/>
  <c r="F96" i="7"/>
  <c r="F91" i="7"/>
  <c r="F82" i="7"/>
  <c r="F81" i="7" l="1"/>
  <c r="E74" i="7"/>
  <c r="D74" i="7"/>
  <c r="E64" i="7"/>
  <c r="E73" i="7" s="1"/>
  <c r="D64" i="7"/>
  <c r="D73" i="7" s="1"/>
  <c r="E57" i="7"/>
  <c r="D57" i="7"/>
  <c r="E51" i="7"/>
  <c r="D51" i="7"/>
  <c r="D47" i="7" l="1"/>
  <c r="D72" i="7" s="1"/>
  <c r="D71" i="7" s="1"/>
  <c r="E47" i="7"/>
  <c r="E134" i="7"/>
  <c r="E131" i="7"/>
  <c r="E127" i="7"/>
  <c r="E121" i="7"/>
  <c r="E119" i="7"/>
  <c r="E116" i="7"/>
  <c r="E110" i="7"/>
  <c r="E108" i="7"/>
  <c r="E103" i="7"/>
  <c r="E96" i="7"/>
  <c r="E91" i="7"/>
  <c r="E82" i="7"/>
  <c r="D46" i="7" l="1"/>
  <c r="E46" i="7"/>
  <c r="E72" i="7"/>
  <c r="E71" i="7" s="1"/>
  <c r="E81" i="7"/>
  <c r="D134" i="7"/>
  <c r="D131" i="7"/>
  <c r="D127" i="7"/>
  <c r="D121" i="7"/>
  <c r="D119" i="7"/>
  <c r="D116" i="7"/>
  <c r="D110" i="7"/>
  <c r="D108" i="7"/>
  <c r="D103" i="7"/>
  <c r="D96" i="7"/>
  <c r="D91" i="7"/>
  <c r="D82" i="7"/>
  <c r="D81" i="7" l="1"/>
  <c r="E44" i="7" l="1"/>
  <c r="F37" i="7"/>
  <c r="E37" i="7"/>
  <c r="D37" i="7"/>
  <c r="B37" i="7"/>
  <c r="E36" i="7"/>
  <c r="D36" i="7"/>
  <c r="B36" i="7"/>
  <c r="F25" i="7"/>
  <c r="E25" i="7"/>
  <c r="D25" i="7"/>
  <c r="E17" i="7"/>
  <c r="E35" i="7" s="1"/>
  <c r="D17" i="7"/>
  <c r="D35" i="7" s="1"/>
  <c r="B17" i="7"/>
  <c r="B35" i="7" s="1"/>
  <c r="B12" i="7"/>
  <c r="F8" i="7"/>
  <c r="B34" i="7" l="1"/>
  <c r="B45" i="7" s="1"/>
  <c r="E34" i="7"/>
  <c r="E45" i="7" s="1"/>
  <c r="D34" i="7"/>
  <c r="D45" i="7" s="1"/>
  <c r="E8" i="7"/>
  <c r="E7" i="7" s="1"/>
  <c r="F7" i="7"/>
  <c r="B18" i="7"/>
  <c r="D8" i="7"/>
  <c r="D7" i="7" s="1"/>
</calcChain>
</file>

<file path=xl/sharedStrings.xml><?xml version="1.0" encoding="utf-8"?>
<sst xmlns="http://schemas.openxmlformats.org/spreadsheetml/2006/main" count="223" uniqueCount="188">
  <si>
    <t>Налог на доходы физических лиц</t>
  </si>
  <si>
    <t>Налоги на совокупный доход</t>
  </si>
  <si>
    <t>Государственная пошлина, сборы</t>
  </si>
  <si>
    <t>Платежи за пользование природными ресурсами</t>
  </si>
  <si>
    <t>Прочие неналоговые доходы</t>
  </si>
  <si>
    <t xml:space="preserve">в числе собственных доходов - налоговые доходы </t>
  </si>
  <si>
    <t xml:space="preserve">в числе собственных доходов - неналоговые доходы </t>
  </si>
  <si>
    <t>Доходы от предпринимательской деятельности</t>
  </si>
  <si>
    <t>ВСЕГО ДОХОДОВ</t>
  </si>
  <si>
    <t>Доходы от имущества, находящегося в муниципальной собственности</t>
  </si>
  <si>
    <t>Итого собственные доходы без учёта безвозмездных поступлений</t>
  </si>
  <si>
    <t>Налоги на имущество</t>
  </si>
  <si>
    <t>Задолженность и перерасчёты по отменённым налогам</t>
  </si>
  <si>
    <t>Возврат остатков субсидий и субвенций прошлых лет</t>
  </si>
  <si>
    <t>в том числе:</t>
  </si>
  <si>
    <t>Налог на имущество физических лиц</t>
  </si>
  <si>
    <t>Транспортный налог с организаций</t>
  </si>
  <si>
    <t>Транспортный налог с физических лиц</t>
  </si>
  <si>
    <t>Земельный налог</t>
  </si>
  <si>
    <t>Доходы от продажи материальных и нематериальных активов</t>
  </si>
  <si>
    <t>Административные платежи и штрафы</t>
  </si>
  <si>
    <t>УСНО</t>
  </si>
  <si>
    <t>ЕНВД</t>
  </si>
  <si>
    <t>ЕСХН</t>
  </si>
  <si>
    <t>Дотации</t>
  </si>
  <si>
    <t>Субсидии</t>
  </si>
  <si>
    <t>Субвенции</t>
  </si>
  <si>
    <t>Иные межбюджетные трансферты</t>
  </si>
  <si>
    <t>Прочие безвозмездные</t>
  </si>
  <si>
    <t>Доходы от оказания платных услуг и компенсация затрат государства</t>
  </si>
  <si>
    <t>Штрафы, санкции, возмещение ущерба</t>
  </si>
  <si>
    <t>Налог, взимаемый в связи с применением патентной системы налогообложения</t>
  </si>
  <si>
    <t>Кассовый план на 2012 год</t>
  </si>
  <si>
    <t>Налоги на товары (работы, услуги), реализуемые на территории Российской Федерации</t>
  </si>
  <si>
    <t>Неналоговые доходы:</t>
  </si>
  <si>
    <t>Налоговые доходы:</t>
  </si>
  <si>
    <t>Безвозмездные поступления:</t>
  </si>
  <si>
    <t>Охрана окружающей среды</t>
  </si>
  <si>
    <t>РАСХОДЫ,  в том числе:</t>
  </si>
  <si>
    <t>ДОХОДЫ, в том числе:</t>
  </si>
  <si>
    <t>Общегосударственные вопросы</t>
  </si>
  <si>
    <t>Здравоохранение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</si>
  <si>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</si>
  <si>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</si>
  <si>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</si>
  <si>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</si>
  <si>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</si>
  <si>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</si>
  <si>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</si>
  <si>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</si>
  <si>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ИЗМЕНЕНИЯ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</si>
  <si>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</si>
  <si>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</si>
  <si>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</si>
  <si>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</si>
  <si>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</si>
  <si>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</si>
  <si>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</si>
  <si>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</si>
  <si>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</si>
  <si>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</si>
  <si>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</si>
  <si>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</si>
  <si>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</si>
  <si>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</si>
  <si>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</si>
  <si>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</si>
  <si>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</si>
  <si>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</si>
  <si>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</si>
  <si>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</si>
  <si>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</si>
  <si>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</si>
  <si>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</si>
  <si>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</si>
  <si>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</si>
  <si>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</si>
  <si>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</si>
  <si>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</si>
  <si>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</si>
  <si>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</si>
  <si>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</si>
  <si>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</si>
  <si>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</si>
  <si>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</si>
  <si>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</si>
  <si>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Периодическая печать и издательства</t>
  </si>
  <si>
    <t>Другие вопросы в области средств массовой информации</t>
  </si>
  <si>
    <t>Спорт высших достижений</t>
  </si>
  <si>
    <t>Обеспечение проведения выборов и референдумов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</si>
  <si>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</si>
  <si>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</si>
  <si>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</si>
  <si>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 xml:space="preserve">Утвержденный план на 2021 год (от 25.12.2020  № 467-VI РД)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</si>
  <si>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</si>
  <si>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Изменения в бюджет (от 30.04.2021   № 499-VI РД)  </t>
  </si>
  <si>
    <t xml:space="preserve">Транспортный налог </t>
  </si>
  <si>
    <t xml:space="preserve">Изменения в бюджет (от 10.09.2021   № 520-VI РД)  </t>
  </si>
  <si>
    <t>Наименование показателя</t>
  </si>
  <si>
    <t>Уточненный план</t>
  </si>
  <si>
    <t>Приложение 1 к Пояснительной записке</t>
  </si>
  <si>
    <t>(тыс.рублей)</t>
  </si>
  <si>
    <t>Код  показателя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</si>
  <si>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</si>
  <si>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</si>
  <si>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</si>
  <si>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</si>
  <si>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</si>
  <si>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</si>
  <si>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</si>
  <si>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</si>
  <si>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</si>
  <si>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0300</t>
  </si>
  <si>
    <t>0304</t>
  </si>
  <si>
    <t>0309</t>
  </si>
  <si>
    <t>0310</t>
  </si>
  <si>
    <t>0314</t>
  </si>
  <si>
    <t>0400</t>
  </si>
  <si>
    <t>0401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</si>
  <si>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</si>
  <si>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</si>
  <si>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</si>
  <si>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</si>
  <si>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</si>
  <si>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</si>
  <si>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</si>
  <si>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</si>
  <si>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</si>
  <si>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</si>
  <si>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</si>
  <si>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</si>
  <si>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</si>
  <si>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</si>
  <si>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</si>
  <si>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</si>
  <si>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</si>
  <si>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</si>
  <si>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</si>
  <si>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</si>
  <si>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</si>
  <si>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</si>
  <si>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</si>
  <si>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</si>
  <si>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</si>
  <si>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</si>
  <si>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</si>
  <si>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</si>
  <si>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</si>
  <si>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</si>
  <si>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</si>
  <si>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1103</t>
  </si>
  <si>
    <t>1105</t>
  </si>
  <si>
    <t>1200</t>
  </si>
  <si>
    <t>1202</t>
  </si>
  <si>
    <t>1204</t>
  </si>
  <si>
    <t>1300</t>
  </si>
  <si>
    <t>1301</t>
  </si>
  <si>
    <t xml:space="preserve">Изменения в бюджет (от 28.12.2021   № 46-VII РД)  </t>
  </si>
  <si>
    <t>000 1 01 02 000 01 0000 110</t>
  </si>
  <si>
    <t>000 1 03 00 000 00 0000 000</t>
  </si>
  <si>
    <t>000 1 03 02 000 01 0000 110</t>
  </si>
  <si>
    <t>000 1 05 00 000 00 0000 000</t>
  </si>
  <si>
    <t>000 1 05 01 000 00 0000 110</t>
  </si>
  <si>
    <t>000 1 05 02 000 02 0000 110</t>
  </si>
  <si>
    <t>000 1 05 03 000 01 0000 110</t>
  </si>
  <si>
    <t>000 1 05 04 000 02 0000 110</t>
  </si>
  <si>
    <t>000 1 06 00 000 00 0000 000</t>
  </si>
  <si>
    <t>000 1 06 01 000 00 0000 110</t>
  </si>
  <si>
    <t>000 1 06 04 000 02 0000 110</t>
  </si>
  <si>
    <t>000 1 06 06 000 00 0000 110</t>
  </si>
  <si>
    <t>000 1 08 00 000 00 0000 000</t>
  </si>
  <si>
    <t>000 1 09 00 000 00 0000 000</t>
  </si>
  <si>
    <t>Акцизы по подакцизным товарам (продукции), производимым на территории Российской Федерации</t>
  </si>
  <si>
    <t>000 1 11 00 000 00 0000 000</t>
  </si>
  <si>
    <t>000 1 12 00 000 00 0000 000</t>
  </si>
  <si>
    <t>000 1 13 00 000 00 0000 000</t>
  </si>
  <si>
    <t>000 1 14 00 000 00 0000 000</t>
  </si>
  <si>
    <t>000 1 16 00 000 00 0000 000</t>
  </si>
  <si>
    <t>000 1 17 00 000 00 0000 000</t>
  </si>
  <si>
    <t>000 2 00 00 000 00 0000 000</t>
  </si>
  <si>
    <t>000 2 02 10 000 00 0000 150</t>
  </si>
  <si>
    <t>000 2 02 20 000 00 0000 150</t>
  </si>
  <si>
    <t>000 2 02 30 000 00 0000 150</t>
  </si>
  <si>
    <t>000 2 02 40 000 00 0000 150</t>
  </si>
  <si>
    <t>000 2 07 00 000 00 0000 000</t>
  </si>
  <si>
    <t>000 2 19 00 000 00 0000 000</t>
  </si>
  <si>
    <t>Сведения об изменениях, вносимых в бюджет города Ханты-Мансийска в течение 2021 года*</t>
  </si>
  <si>
    <t>* отражены изменения в бюджет города Ханты-Мансийска, затрагивающие основные параметры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</si>
</sst>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(* #,##0.00_);_(* \(#,##0.00\);_(* &quot;-&quot;??_);_(@_)"/>
    <numFmt numFmtId="166" formatCode="_-* #,##0.0_р_._-;\-* #,##0.0_р_._-;_-* &quot;-&quot;_р_._-;_-@_-"/>
    <numFmt numFmtId="167" formatCode="_-* #,##0.0_р_._-;\-* #,##0.0_р_._-;_-* &quot;-&quot;?_р_._-;_-@_-"/>
    <numFmt numFmtId="168" formatCode="00"/>
    <numFmt numFmtId="169" formatCode="0000"/>
    <numFmt numFmtId="170" formatCode="_(* #,##0.0_);_(* \(#,##0.0\);_(* &quot;-&quot;??_);_(@_)"/>
    <numFmt numFmtId="171" formatCode="&quot;&quot;###,##0.00"/>
  </numFmts>
  <fonts count="16" x14ac:knownFonts="1">
    <font>
      <sz val="10"/>
      <name val="Arial"/>
    </font>
    <font>
      <sz val="10"/>
      <name val="Arial"/>
      <family val="2"/>
      <charset val="204"/>
    </font>
    <font>
      <i/>
      <sz val="8"/>
      <name val="Times New Roman CYR"/>
      <charset val="204"/>
    </font>
    <font>
      <b/>
      <sz val="8"/>
      <name val="Times New Roman CYR"/>
      <charset val="204"/>
    </font>
    <font>
      <sz val="8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b/>
      <i/>
      <sz val="9"/>
      <color theme="1"/>
      <name val="Times New Roman CYR"/>
      <charset val="204"/>
    </font>
    <font>
      <b/>
      <sz val="8"/>
      <color theme="1"/>
      <name val="Times New Roman CYR"/>
      <charset val="204"/>
    </font>
    <font>
      <b/>
      <i/>
      <sz val="8"/>
      <color theme="1"/>
      <name val="Times New Roman CYR"/>
      <charset val="204"/>
    </font>
    <font>
      <sz val="14"/>
      <name val="Times New Roman CYR"/>
      <charset val="204"/>
    </font>
    <font>
      <sz val="10"/>
      <color theme="1"/>
      <name val="Times New Roman CYR"/>
      <charset val="204"/>
    </font>
    <font>
      <b/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/>
    </xf>
    <xf numFmtId="169" fontId="6" fillId="0" borderId="1" xfId="2" applyNumberFormat="1" applyFont="1" applyFill="1" applyBorder="1" applyAlignment="1" applyProtection="1">
      <alignment horizontal="left" wrapText="1"/>
      <protection hidden="1"/>
    </xf>
    <xf numFmtId="167" fontId="3" fillId="0" borderId="1" xfId="0" applyNumberFormat="1" applyFont="1" applyFill="1" applyBorder="1" applyAlignment="1">
      <alignment horizontal="center" vertical="center" wrapText="1"/>
    </xf>
    <xf numFmtId="169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168" fontId="14" fillId="0" borderId="1" xfId="2" applyNumberFormat="1" applyFont="1" applyFill="1" applyBorder="1" applyAlignment="1" applyProtection="1">
      <alignment vertical="center" wrapText="1"/>
      <protection hidden="1"/>
    </xf>
    <xf numFmtId="166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171" fontId="15" fillId="0" borderId="5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colors>
    <mruColors>
      <color rgb="FFFF00FF"/>
      <color rgb="FFCC66FF"/>
      <color rgb="FFEF23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view="pageBreakPreview" topLeftCell="A112" zoomScaleNormal="100" zoomScaleSheetLayoutView="100" workbookViewId="0">
      <selection activeCell="G50" sqref="G50"/>
    </sheetView>
  </sheetViews>
  <sheetFormatPr defaultColWidth="9.140625" defaultRowHeight="11.25" x14ac:dyDescent="0.2"/>
  <cols>
    <col min="1" max="1" width="31.140625" style="12" customWidth="1"/>
    <col min="2" max="2" width="0.140625" style="12" hidden="1" customWidth="1"/>
    <col min="3" max="3" width="25.7109375" style="12" customWidth="1"/>
    <col min="4" max="8" width="25.140625" style="12" customWidth="1"/>
    <col min="9" max="16384" width="9.140625" style="12"/>
  </cols>
  <sheetData>
    <row r="1" spans="1:8" ht="12.75" x14ac:dyDescent="0.2">
      <c r="D1" s="42"/>
      <c r="E1" s="43"/>
      <c r="H1" s="42" t="s">
        <v>100</v>
      </c>
    </row>
    <row r="3" spans="1:8" ht="18.75" x14ac:dyDescent="0.2">
      <c r="A3" s="59" t="s">
        <v>186</v>
      </c>
      <c r="B3" s="59"/>
      <c r="C3" s="59"/>
      <c r="D3" s="59"/>
      <c r="E3" s="59"/>
      <c r="F3" s="59"/>
      <c r="G3" s="59"/>
      <c r="H3" s="59"/>
    </row>
    <row r="4" spans="1:8" ht="23.25" customHeight="1" x14ac:dyDescent="0.2">
      <c r="A4" s="58" t="s">
        <v>101</v>
      </c>
      <c r="B4" s="58"/>
      <c r="C4" s="58"/>
      <c r="D4" s="58"/>
      <c r="E4" s="58"/>
      <c r="F4" s="58"/>
      <c r="G4" s="58"/>
      <c r="H4" s="58"/>
    </row>
    <row r="5" spans="1:8" ht="44.1" customHeight="1" x14ac:dyDescent="0.2">
      <c r="A5" s="32" t="s">
        <v>98</v>
      </c>
      <c r="B5" s="15" t="s">
        <v>32</v>
      </c>
      <c r="C5" s="33" t="s">
        <v>102</v>
      </c>
      <c r="D5" s="34" t="s">
        <v>93</v>
      </c>
      <c r="E5" s="34" t="s">
        <v>95</v>
      </c>
      <c r="F5" s="34" t="s">
        <v>97</v>
      </c>
      <c r="G5" s="34" t="s">
        <v>157</v>
      </c>
      <c r="H5" s="34" t="s">
        <v>99</v>
      </c>
    </row>
    <row r="6" spans="1:8" ht="14.25" customHeight="1" x14ac:dyDescent="0.2">
      <c r="A6" s="29" t="s">
        <v>50</v>
      </c>
      <c r="B6" s="30"/>
      <c r="C6" s="30"/>
      <c r="D6" s="30"/>
      <c r="E6" s="31">
        <v>1</v>
      </c>
      <c r="F6" s="31">
        <v>2</v>
      </c>
      <c r="G6" s="31">
        <v>3</v>
      </c>
      <c r="H6" s="31"/>
    </row>
    <row r="7" spans="1:8" ht="11.25" hidden="1" customHeight="1" x14ac:dyDescent="0.2">
      <c r="A7" s="13" t="s">
        <v>39</v>
      </c>
      <c r="B7" s="15"/>
      <c r="C7" s="15"/>
      <c r="D7" s="22">
        <f>D8+D25+D37</f>
        <v>3762093.9</v>
      </c>
      <c r="E7" s="22">
        <f t="shared" ref="E7:F7" si="0">E8+E25+E37</f>
        <v>4177519.9000000004</v>
      </c>
      <c r="F7" s="22">
        <f t="shared" si="0"/>
        <v>0</v>
      </c>
      <c r="G7" s="22"/>
      <c r="H7" s="22"/>
    </row>
    <row r="8" spans="1:8" ht="22.5" hidden="1" customHeight="1" x14ac:dyDescent="0.2">
      <c r="A8" s="13" t="s">
        <v>35</v>
      </c>
      <c r="B8" s="15"/>
      <c r="C8" s="15"/>
      <c r="D8" s="22">
        <f>D9+D10+D11+D17+D23+D24</f>
        <v>128337</v>
      </c>
      <c r="E8" s="22">
        <f t="shared" ref="E8:F8" si="1">E9+E10+E11+E17+E23+E24</f>
        <v>128337</v>
      </c>
      <c r="F8" s="22">
        <f t="shared" si="1"/>
        <v>0</v>
      </c>
      <c r="G8" s="22"/>
      <c r="H8" s="22"/>
    </row>
    <row r="9" spans="1:8" hidden="1" x14ac:dyDescent="0.2">
      <c r="A9" s="17" t="s">
        <v>0</v>
      </c>
      <c r="B9" s="3">
        <v>2262564.9</v>
      </c>
      <c r="C9" s="3"/>
      <c r="D9" s="3"/>
      <c r="E9" s="3"/>
      <c r="F9" s="3"/>
      <c r="G9" s="3"/>
      <c r="H9" s="3"/>
    </row>
    <row r="10" spans="1:8" ht="26.25" hidden="1" customHeight="1" x14ac:dyDescent="0.2">
      <c r="A10" s="17" t="s">
        <v>33</v>
      </c>
      <c r="B10" s="3"/>
      <c r="C10" s="3"/>
      <c r="D10" s="3"/>
      <c r="E10" s="3"/>
      <c r="F10" s="3"/>
      <c r="G10" s="3"/>
      <c r="H10" s="3"/>
    </row>
    <row r="11" spans="1:8" hidden="1" x14ac:dyDescent="0.2">
      <c r="A11" s="17" t="s">
        <v>1</v>
      </c>
      <c r="B11" s="3">
        <v>321202.40000000002</v>
      </c>
      <c r="C11" s="3"/>
      <c r="D11" s="3"/>
      <c r="E11" s="3"/>
      <c r="F11" s="3"/>
      <c r="G11" s="3"/>
      <c r="H11" s="3"/>
    </row>
    <row r="12" spans="1:8" ht="10.5" hidden="1" customHeight="1" x14ac:dyDescent="0.2">
      <c r="A12" s="17" t="s">
        <v>14</v>
      </c>
      <c r="B12" s="3">
        <f>B13+B14+B15-B11</f>
        <v>0</v>
      </c>
      <c r="C12" s="3"/>
      <c r="D12" s="3"/>
      <c r="E12" s="3"/>
      <c r="F12" s="3"/>
      <c r="G12" s="3"/>
      <c r="H12" s="3"/>
    </row>
    <row r="13" spans="1:8" s="7" customFormat="1" hidden="1" x14ac:dyDescent="0.2">
      <c r="A13" s="5" t="s">
        <v>21</v>
      </c>
      <c r="B13" s="6">
        <v>201080.3</v>
      </c>
      <c r="C13" s="6"/>
      <c r="D13" s="6">
        <v>254586.7</v>
      </c>
      <c r="E13" s="6">
        <v>254586.7</v>
      </c>
      <c r="F13" s="3"/>
      <c r="G13" s="3"/>
      <c r="H13" s="3"/>
    </row>
    <row r="14" spans="1:8" s="7" customFormat="1" hidden="1" x14ac:dyDescent="0.2">
      <c r="A14" s="5" t="s">
        <v>22</v>
      </c>
      <c r="B14" s="6">
        <v>119822.5</v>
      </c>
      <c r="C14" s="6"/>
      <c r="D14" s="6">
        <v>106747</v>
      </c>
      <c r="E14" s="6">
        <v>106747</v>
      </c>
      <c r="F14" s="3"/>
      <c r="G14" s="3"/>
      <c r="H14" s="3"/>
    </row>
    <row r="15" spans="1:8" s="7" customFormat="1" hidden="1" x14ac:dyDescent="0.2">
      <c r="A15" s="5" t="s">
        <v>23</v>
      </c>
      <c r="B15" s="6">
        <v>299.60000000000002</v>
      </c>
      <c r="C15" s="6"/>
      <c r="D15" s="6">
        <v>231</v>
      </c>
      <c r="E15" s="6">
        <v>231</v>
      </c>
      <c r="F15" s="3"/>
      <c r="G15" s="3"/>
      <c r="H15" s="3"/>
    </row>
    <row r="16" spans="1:8" s="7" customFormat="1" ht="21" hidden="1" customHeight="1" x14ac:dyDescent="0.2">
      <c r="A16" s="5" t="s">
        <v>31</v>
      </c>
      <c r="B16" s="6">
        <v>0</v>
      </c>
      <c r="C16" s="6"/>
      <c r="D16" s="6">
        <v>16150.7</v>
      </c>
      <c r="E16" s="6">
        <v>16150.7</v>
      </c>
      <c r="F16" s="3"/>
      <c r="G16" s="3"/>
      <c r="H16" s="3"/>
    </row>
    <row r="17" spans="1:8" hidden="1" x14ac:dyDescent="0.2">
      <c r="A17" s="17" t="s">
        <v>11</v>
      </c>
      <c r="B17" s="3">
        <f>SUM(B19:B22)</f>
        <v>261424</v>
      </c>
      <c r="C17" s="3"/>
      <c r="D17" s="3">
        <f>D19+D20+D21+D22</f>
        <v>105748</v>
      </c>
      <c r="E17" s="3">
        <f>E19+E20+E21+E22</f>
        <v>105748</v>
      </c>
      <c r="F17" s="3"/>
      <c r="G17" s="3"/>
      <c r="H17" s="3"/>
    </row>
    <row r="18" spans="1:8" hidden="1" x14ac:dyDescent="0.2">
      <c r="A18" s="17" t="s">
        <v>14</v>
      </c>
      <c r="B18" s="3">
        <f t="shared" ref="B18" si="2">B19+B20+B21+B22-B17</f>
        <v>0</v>
      </c>
      <c r="C18" s="3"/>
      <c r="D18" s="3"/>
      <c r="E18" s="3"/>
      <c r="F18" s="3"/>
      <c r="G18" s="3"/>
      <c r="H18" s="3"/>
    </row>
    <row r="19" spans="1:8" s="7" customFormat="1" hidden="1" x14ac:dyDescent="0.2">
      <c r="A19" s="5" t="s">
        <v>15</v>
      </c>
      <c r="B19" s="6">
        <v>8294</v>
      </c>
      <c r="C19" s="6"/>
      <c r="D19" s="6">
        <v>17502</v>
      </c>
      <c r="E19" s="6">
        <v>17502</v>
      </c>
      <c r="F19" s="3"/>
      <c r="G19" s="3"/>
      <c r="H19" s="3"/>
    </row>
    <row r="20" spans="1:8" s="7" customFormat="1" hidden="1" x14ac:dyDescent="0.2">
      <c r="A20" s="5" t="s">
        <v>16</v>
      </c>
      <c r="B20" s="6">
        <v>80194</v>
      </c>
      <c r="C20" s="6"/>
      <c r="D20" s="6">
        <v>0</v>
      </c>
      <c r="E20" s="6">
        <v>0</v>
      </c>
      <c r="F20" s="3"/>
      <c r="G20" s="3"/>
      <c r="H20" s="3"/>
    </row>
    <row r="21" spans="1:8" s="7" customFormat="1" hidden="1" x14ac:dyDescent="0.2">
      <c r="A21" s="5" t="s">
        <v>17</v>
      </c>
      <c r="B21" s="6">
        <v>53125</v>
      </c>
      <c r="C21" s="6"/>
      <c r="D21" s="6">
        <v>0</v>
      </c>
      <c r="E21" s="6">
        <v>0</v>
      </c>
      <c r="F21" s="3"/>
      <c r="G21" s="3"/>
      <c r="H21" s="3"/>
    </row>
    <row r="22" spans="1:8" s="7" customFormat="1" hidden="1" x14ac:dyDescent="0.2">
      <c r="A22" s="5" t="s">
        <v>18</v>
      </c>
      <c r="B22" s="6">
        <v>119811</v>
      </c>
      <c r="C22" s="6"/>
      <c r="D22" s="6">
        <v>88246</v>
      </c>
      <c r="E22" s="6">
        <v>88246</v>
      </c>
      <c r="F22" s="3"/>
      <c r="G22" s="3"/>
      <c r="H22" s="3"/>
    </row>
    <row r="23" spans="1:8" hidden="1" x14ac:dyDescent="0.2">
      <c r="A23" s="17" t="s">
        <v>2</v>
      </c>
      <c r="B23" s="3">
        <v>18244.599999999999</v>
      </c>
      <c r="C23" s="3"/>
      <c r="D23" s="3">
        <v>22589</v>
      </c>
      <c r="E23" s="3">
        <v>22589</v>
      </c>
      <c r="F23" s="3"/>
      <c r="G23" s="3"/>
      <c r="H23" s="3"/>
    </row>
    <row r="24" spans="1:8" ht="15" hidden="1" customHeight="1" x14ac:dyDescent="0.2">
      <c r="A24" s="17" t="s">
        <v>12</v>
      </c>
      <c r="B24" s="3">
        <v>31.1</v>
      </c>
      <c r="C24" s="3"/>
      <c r="D24" s="3"/>
      <c r="E24" s="3"/>
      <c r="F24" s="3"/>
      <c r="G24" s="3"/>
      <c r="H24" s="3"/>
    </row>
    <row r="25" spans="1:8" s="11" customFormat="1" ht="21.75" hidden="1" customHeight="1" x14ac:dyDescent="0.15">
      <c r="A25" s="19" t="s">
        <v>34</v>
      </c>
      <c r="B25" s="4"/>
      <c r="C25" s="4"/>
      <c r="D25" s="4">
        <f>D26+D27+D28+D29+D31+D32</f>
        <v>249982.5</v>
      </c>
      <c r="E25" s="4">
        <f>E26+E27+E28+E29+E31+E32</f>
        <v>255599.5</v>
      </c>
      <c r="F25" s="4">
        <f t="shared" ref="F25" si="3">F26+F27+F28+F29+F31+F32</f>
        <v>0</v>
      </c>
      <c r="G25" s="4"/>
      <c r="H25" s="4"/>
    </row>
    <row r="26" spans="1:8" ht="30.75" hidden="1" customHeight="1" x14ac:dyDescent="0.2">
      <c r="A26" s="17" t="s">
        <v>9</v>
      </c>
      <c r="B26" s="3">
        <v>66056.3</v>
      </c>
      <c r="C26" s="3"/>
      <c r="D26" s="3">
        <v>121350</v>
      </c>
      <c r="E26" s="3">
        <v>121350</v>
      </c>
      <c r="F26" s="3"/>
      <c r="G26" s="3"/>
      <c r="H26" s="3"/>
    </row>
    <row r="27" spans="1:8" ht="18.75" hidden="1" customHeight="1" x14ac:dyDescent="0.2">
      <c r="A27" s="17" t="s">
        <v>3</v>
      </c>
      <c r="B27" s="3">
        <v>4579.1000000000004</v>
      </c>
      <c r="C27" s="3"/>
      <c r="D27" s="3">
        <v>1494.1</v>
      </c>
      <c r="E27" s="3">
        <v>1494.1</v>
      </c>
      <c r="F27" s="3"/>
      <c r="G27" s="3"/>
      <c r="H27" s="3"/>
    </row>
    <row r="28" spans="1:8" ht="22.5" hidden="1" customHeight="1" x14ac:dyDescent="0.2">
      <c r="A28" s="17" t="s">
        <v>29</v>
      </c>
      <c r="B28" s="3">
        <v>62335.5</v>
      </c>
      <c r="C28" s="3"/>
      <c r="D28" s="3">
        <v>12838.4</v>
      </c>
      <c r="E28" s="3">
        <v>18455.400000000001</v>
      </c>
      <c r="F28" s="3"/>
      <c r="G28" s="3"/>
      <c r="H28" s="3"/>
    </row>
    <row r="29" spans="1:8" ht="22.5" hidden="1" customHeight="1" x14ac:dyDescent="0.2">
      <c r="A29" s="17" t="s">
        <v>19</v>
      </c>
      <c r="B29" s="3">
        <v>55500</v>
      </c>
      <c r="C29" s="3"/>
      <c r="D29" s="3">
        <v>56700</v>
      </c>
      <c r="E29" s="3">
        <v>56700</v>
      </c>
      <c r="F29" s="3"/>
      <c r="G29" s="3"/>
      <c r="H29" s="3"/>
    </row>
    <row r="30" spans="1:8" hidden="1" x14ac:dyDescent="0.2">
      <c r="A30" s="17" t="s">
        <v>20</v>
      </c>
      <c r="B30" s="3"/>
      <c r="C30" s="3"/>
      <c r="D30" s="3"/>
      <c r="E30" s="3"/>
      <c r="F30" s="3"/>
      <c r="G30" s="3"/>
      <c r="H30" s="3"/>
    </row>
    <row r="31" spans="1:8" hidden="1" x14ac:dyDescent="0.2">
      <c r="A31" s="17" t="s">
        <v>30</v>
      </c>
      <c r="B31" s="3">
        <v>47002.2</v>
      </c>
      <c r="C31" s="3"/>
      <c r="D31" s="3">
        <v>57000</v>
      </c>
      <c r="E31" s="3">
        <v>57000</v>
      </c>
      <c r="F31" s="3"/>
      <c r="G31" s="3"/>
      <c r="H31" s="3"/>
    </row>
    <row r="32" spans="1:8" ht="12" hidden="1" customHeight="1" x14ac:dyDescent="0.2">
      <c r="A32" s="17" t="s">
        <v>4</v>
      </c>
      <c r="B32" s="3">
        <v>5181.8</v>
      </c>
      <c r="C32" s="3"/>
      <c r="D32" s="3">
        <v>600</v>
      </c>
      <c r="E32" s="3">
        <v>600</v>
      </c>
      <c r="F32" s="3"/>
      <c r="G32" s="3"/>
      <c r="H32" s="3"/>
    </row>
    <row r="33" spans="1:8" ht="22.5" hidden="1" customHeight="1" x14ac:dyDescent="0.2">
      <c r="A33" s="17" t="s">
        <v>13</v>
      </c>
      <c r="B33" s="3">
        <v>0</v>
      </c>
      <c r="C33" s="3"/>
      <c r="D33" s="3"/>
      <c r="E33" s="3"/>
      <c r="F33" s="3"/>
      <c r="G33" s="3"/>
      <c r="H33" s="3"/>
    </row>
    <row r="34" spans="1:8" s="11" customFormat="1" ht="25.5" hidden="1" customHeight="1" x14ac:dyDescent="0.15">
      <c r="A34" s="14" t="s">
        <v>10</v>
      </c>
      <c r="B34" s="1">
        <f t="shared" ref="B34:E34" si="4">B35+B36</f>
        <v>3104121.9</v>
      </c>
      <c r="C34" s="1"/>
      <c r="D34" s="1">
        <f t="shared" si="4"/>
        <v>378319.5</v>
      </c>
      <c r="E34" s="1">
        <f t="shared" si="4"/>
        <v>383936.5</v>
      </c>
      <c r="F34" s="1"/>
      <c r="G34" s="1"/>
      <c r="H34" s="1"/>
    </row>
    <row r="35" spans="1:8" ht="22.5" hidden="1" x14ac:dyDescent="0.2">
      <c r="A35" s="8" t="s">
        <v>5</v>
      </c>
      <c r="B35" s="10">
        <f>B9+B11+B17+B23+B24</f>
        <v>2863467</v>
      </c>
      <c r="C35" s="10"/>
      <c r="D35" s="10">
        <f>D9+D10+D11+D17+D23+D24</f>
        <v>128337</v>
      </c>
      <c r="E35" s="10">
        <f>E9+E10+E11+E17+E23+E24</f>
        <v>128337</v>
      </c>
      <c r="F35" s="10"/>
      <c r="G35" s="10"/>
      <c r="H35" s="10"/>
    </row>
    <row r="36" spans="1:8" ht="27.75" hidden="1" customHeight="1" x14ac:dyDescent="0.2">
      <c r="A36" s="8" t="s">
        <v>6</v>
      </c>
      <c r="B36" s="10">
        <f t="shared" ref="B36" si="5">B26+B27+B28+B29+B30+B31+B32+B33</f>
        <v>240654.90000000002</v>
      </c>
      <c r="C36" s="10"/>
      <c r="D36" s="10">
        <f>D26+D27+D28+D29+D31+D32</f>
        <v>249982.5</v>
      </c>
      <c r="E36" s="10">
        <f>E26+E27+E28+E29+E31+E32</f>
        <v>255599.5</v>
      </c>
      <c r="F36" s="10"/>
      <c r="G36" s="10"/>
      <c r="H36" s="10"/>
    </row>
    <row r="37" spans="1:8" s="11" customFormat="1" ht="10.5" hidden="1" x14ac:dyDescent="0.15">
      <c r="A37" s="14" t="s">
        <v>36</v>
      </c>
      <c r="B37" s="2">
        <f t="shared" ref="B37" si="6">SUM(B38:B43)</f>
        <v>3387547.1</v>
      </c>
      <c r="C37" s="2"/>
      <c r="D37" s="2">
        <f>D38+D39+D40+D41+D42+D43</f>
        <v>3383774.4</v>
      </c>
      <c r="E37" s="2">
        <f>E38+E39+E40+E41+E42+E43</f>
        <v>3793583.4000000004</v>
      </c>
      <c r="F37" s="2">
        <f t="shared" ref="F37" si="7">F38+F39+F40+F41+F42+F43</f>
        <v>0</v>
      </c>
      <c r="G37" s="2"/>
      <c r="H37" s="2"/>
    </row>
    <row r="38" spans="1:8" hidden="1" x14ac:dyDescent="0.2">
      <c r="A38" s="18" t="s">
        <v>24</v>
      </c>
      <c r="B38" s="3">
        <v>1114119.6000000001</v>
      </c>
      <c r="C38" s="3"/>
      <c r="D38" s="3">
        <v>94763.1</v>
      </c>
      <c r="E38" s="3">
        <v>94763.1</v>
      </c>
      <c r="F38" s="3"/>
      <c r="G38" s="3"/>
      <c r="H38" s="3"/>
    </row>
    <row r="39" spans="1:8" hidden="1" x14ac:dyDescent="0.2">
      <c r="A39" s="18" t="s">
        <v>25</v>
      </c>
      <c r="B39" s="3">
        <v>792712.2</v>
      </c>
      <c r="C39" s="3"/>
      <c r="D39" s="3">
        <v>862590.8</v>
      </c>
      <c r="E39" s="3">
        <v>1269089.3</v>
      </c>
      <c r="F39" s="3"/>
      <c r="G39" s="3"/>
      <c r="H39" s="3"/>
    </row>
    <row r="40" spans="1:8" hidden="1" x14ac:dyDescent="0.2">
      <c r="A40" s="18" t="s">
        <v>26</v>
      </c>
      <c r="B40" s="3">
        <v>1375149.9</v>
      </c>
      <c r="C40" s="3"/>
      <c r="D40" s="3">
        <v>2425265.7000000002</v>
      </c>
      <c r="E40" s="3">
        <v>2425312.2999999998</v>
      </c>
      <c r="F40" s="3"/>
      <c r="G40" s="3"/>
      <c r="H40" s="3"/>
    </row>
    <row r="41" spans="1:8" hidden="1" x14ac:dyDescent="0.2">
      <c r="A41" s="18" t="s">
        <v>27</v>
      </c>
      <c r="B41" s="3">
        <v>106556.3</v>
      </c>
      <c r="C41" s="3"/>
      <c r="D41" s="3">
        <v>1154.8</v>
      </c>
      <c r="E41" s="3">
        <v>4418.7</v>
      </c>
      <c r="F41" s="3"/>
      <c r="G41" s="3"/>
      <c r="H41" s="3"/>
    </row>
    <row r="42" spans="1:8" hidden="1" x14ac:dyDescent="0.2">
      <c r="A42" s="18" t="s">
        <v>28</v>
      </c>
      <c r="B42" s="3">
        <v>0</v>
      </c>
      <c r="C42" s="3"/>
      <c r="D42" s="3"/>
      <c r="E42" s="3"/>
      <c r="F42" s="3"/>
      <c r="G42" s="3"/>
      <c r="H42" s="3"/>
    </row>
    <row r="43" spans="1:8" ht="16.5" hidden="1" customHeight="1" x14ac:dyDescent="0.2">
      <c r="A43" s="16" t="s">
        <v>13</v>
      </c>
      <c r="B43" s="9">
        <v>-990.9</v>
      </c>
      <c r="C43" s="9"/>
      <c r="D43" s="9">
        <v>0</v>
      </c>
      <c r="E43" s="9">
        <v>0</v>
      </c>
      <c r="F43" s="3"/>
      <c r="G43" s="3"/>
      <c r="H43" s="3"/>
    </row>
    <row r="44" spans="1:8" ht="22.5" hidden="1" x14ac:dyDescent="0.2">
      <c r="A44" s="8" t="s">
        <v>7</v>
      </c>
      <c r="B44" s="3"/>
      <c r="C44" s="3"/>
      <c r="D44" s="3"/>
      <c r="E44" s="3" t="e">
        <f>#REF!</f>
        <v>#REF!</v>
      </c>
      <c r="F44" s="3"/>
      <c r="G44" s="3"/>
      <c r="H44" s="3"/>
    </row>
    <row r="45" spans="1:8" s="11" customFormat="1" ht="10.5" hidden="1" x14ac:dyDescent="0.15">
      <c r="A45" s="14" t="s">
        <v>8</v>
      </c>
      <c r="B45" s="4">
        <f t="shared" ref="B45:E45" si="8">B34+B37+B44</f>
        <v>6491669</v>
      </c>
      <c r="C45" s="4"/>
      <c r="D45" s="4">
        <f t="shared" si="8"/>
        <v>3762093.9</v>
      </c>
      <c r="E45" s="4" t="e">
        <f t="shared" si="8"/>
        <v>#REF!</v>
      </c>
      <c r="F45" s="4"/>
      <c r="G45" s="4"/>
      <c r="H45" s="4"/>
    </row>
    <row r="46" spans="1:8" s="11" customFormat="1" ht="18" customHeight="1" x14ac:dyDescent="0.15">
      <c r="A46" s="20" t="s">
        <v>39</v>
      </c>
      <c r="B46" s="35"/>
      <c r="C46" s="35"/>
      <c r="D46" s="35">
        <f>D47+D64+D74</f>
        <v>9746577.8999999985</v>
      </c>
      <c r="E46" s="35">
        <f>E47+E64+E74</f>
        <v>11223348.399999999</v>
      </c>
      <c r="F46" s="35">
        <f>F47+F64+F74</f>
        <v>11774469.800000001</v>
      </c>
      <c r="G46" s="35">
        <f>G47+G64+G74</f>
        <v>12091297.199999999</v>
      </c>
      <c r="H46" s="35">
        <f>H47+H64+H74</f>
        <v>12091297</v>
      </c>
    </row>
    <row r="47" spans="1:8" s="11" customFormat="1" ht="12.75" x14ac:dyDescent="0.15">
      <c r="A47" s="20" t="s">
        <v>35</v>
      </c>
      <c r="B47" s="35"/>
      <c r="C47" s="35"/>
      <c r="D47" s="35">
        <f>D48+D50+D51+D57+D62+D63</f>
        <v>3811298.5999999996</v>
      </c>
      <c r="E47" s="35">
        <f>E48+E50+E51+E57+E62+E63</f>
        <v>4302109.6999999993</v>
      </c>
      <c r="F47" s="35">
        <f>F48+F50+F51+F57+F62+F63</f>
        <v>4648109.6999999993</v>
      </c>
      <c r="G47" s="35">
        <f>G48+G50+G51+G57+G62+G63</f>
        <v>4559247.1999999993</v>
      </c>
      <c r="H47" s="35">
        <f>H48+H50+H51+H57+H62+H63</f>
        <v>4559247.1999999993</v>
      </c>
    </row>
    <row r="48" spans="1:8" ht="12.75" x14ac:dyDescent="0.2">
      <c r="A48" s="24" t="s">
        <v>0</v>
      </c>
      <c r="B48" s="41"/>
      <c r="C48" s="44" t="s">
        <v>158</v>
      </c>
      <c r="D48" s="41">
        <v>3155633.8</v>
      </c>
      <c r="E48" s="41">
        <v>3646444.9</v>
      </c>
      <c r="F48" s="41">
        <v>3860444.9</v>
      </c>
      <c r="G48" s="41">
        <v>3835147.8</v>
      </c>
      <c r="H48" s="41">
        <v>3835147.8</v>
      </c>
    </row>
    <row r="49" spans="1:8" ht="38.25" x14ac:dyDescent="0.2">
      <c r="A49" s="24" t="s">
        <v>33</v>
      </c>
      <c r="B49" s="41"/>
      <c r="C49" s="44" t="s">
        <v>159</v>
      </c>
      <c r="D49" s="41">
        <f>D50</f>
        <v>25207.8</v>
      </c>
      <c r="E49" s="41">
        <f t="shared" ref="E49:H49" si="9">E50</f>
        <v>25207.8</v>
      </c>
      <c r="F49" s="41">
        <f t="shared" si="9"/>
        <v>25207.8</v>
      </c>
      <c r="G49" s="41">
        <f t="shared" si="9"/>
        <v>25207.8</v>
      </c>
      <c r="H49" s="41">
        <f t="shared" si="9"/>
        <v>25207.8</v>
      </c>
    </row>
    <row r="50" spans="1:8" ht="38.25" x14ac:dyDescent="0.2">
      <c r="A50" s="24" t="s">
        <v>172</v>
      </c>
      <c r="B50" s="41"/>
      <c r="C50" s="44" t="s">
        <v>160</v>
      </c>
      <c r="D50" s="41">
        <v>25207.8</v>
      </c>
      <c r="E50" s="41">
        <v>25207.8</v>
      </c>
      <c r="F50" s="41">
        <v>25207.8</v>
      </c>
      <c r="G50" s="41">
        <v>25207.8</v>
      </c>
      <c r="H50" s="41">
        <v>25207.8</v>
      </c>
    </row>
    <row r="51" spans="1:8" ht="12.75" x14ac:dyDescent="0.2">
      <c r="A51" s="24" t="s">
        <v>1</v>
      </c>
      <c r="B51" s="41"/>
      <c r="C51" s="44" t="s">
        <v>161</v>
      </c>
      <c r="D51" s="41">
        <f>D53+D54+D55+D56</f>
        <v>441192</v>
      </c>
      <c r="E51" s="41">
        <f>E53+E54+E55+E56</f>
        <v>441192</v>
      </c>
      <c r="F51" s="41">
        <f>F53+F54+F55+F56</f>
        <v>573192</v>
      </c>
      <c r="G51" s="41">
        <f>G53+G54+G55+G56</f>
        <v>534192</v>
      </c>
      <c r="H51" s="41">
        <f>H53+H54+H55+H56</f>
        <v>534192</v>
      </c>
    </row>
    <row r="52" spans="1:8" ht="12.75" x14ac:dyDescent="0.2">
      <c r="A52" s="24" t="s">
        <v>14</v>
      </c>
      <c r="B52" s="41"/>
      <c r="C52" s="3"/>
      <c r="D52" s="41"/>
      <c r="E52" s="41"/>
      <c r="F52" s="41"/>
      <c r="G52" s="41"/>
      <c r="H52" s="41"/>
    </row>
    <row r="53" spans="1:8" ht="12.75" x14ac:dyDescent="0.2">
      <c r="A53" s="25" t="s">
        <v>21</v>
      </c>
      <c r="B53" s="41"/>
      <c r="C53" s="44" t="s">
        <v>162</v>
      </c>
      <c r="D53" s="41">
        <v>402511</v>
      </c>
      <c r="E53" s="41">
        <v>402511</v>
      </c>
      <c r="F53" s="41">
        <v>532511</v>
      </c>
      <c r="G53" s="41">
        <v>493127.6</v>
      </c>
      <c r="H53" s="41">
        <v>493127.6</v>
      </c>
    </row>
    <row r="54" spans="1:8" ht="12.75" x14ac:dyDescent="0.2">
      <c r="A54" s="25" t="s">
        <v>22</v>
      </c>
      <c r="B54" s="41"/>
      <c r="C54" s="44" t="s">
        <v>163</v>
      </c>
      <c r="D54" s="41">
        <v>10536</v>
      </c>
      <c r="E54" s="41">
        <v>10536</v>
      </c>
      <c r="F54" s="41">
        <v>12536</v>
      </c>
      <c r="G54" s="41">
        <v>13416</v>
      </c>
      <c r="H54" s="41">
        <v>13416</v>
      </c>
    </row>
    <row r="55" spans="1:8" ht="12.75" x14ac:dyDescent="0.2">
      <c r="A55" s="25" t="s">
        <v>23</v>
      </c>
      <c r="B55" s="41"/>
      <c r="C55" s="44" t="s">
        <v>164</v>
      </c>
      <c r="D55" s="41">
        <v>565</v>
      </c>
      <c r="E55" s="41">
        <v>565</v>
      </c>
      <c r="F55" s="41">
        <v>565</v>
      </c>
      <c r="G55" s="41">
        <v>68.400000000000006</v>
      </c>
      <c r="H55" s="41">
        <v>68.400000000000006</v>
      </c>
    </row>
    <row r="56" spans="1:8" ht="38.25" x14ac:dyDescent="0.2">
      <c r="A56" s="25" t="s">
        <v>31</v>
      </c>
      <c r="B56" s="41"/>
      <c r="C56" s="44" t="s">
        <v>165</v>
      </c>
      <c r="D56" s="41">
        <v>27580</v>
      </c>
      <c r="E56" s="41">
        <v>27580</v>
      </c>
      <c r="F56" s="41">
        <v>27580</v>
      </c>
      <c r="G56" s="41">
        <v>27580</v>
      </c>
      <c r="H56" s="41">
        <v>27580</v>
      </c>
    </row>
    <row r="57" spans="1:8" ht="12.75" x14ac:dyDescent="0.2">
      <c r="A57" s="24" t="s">
        <v>11</v>
      </c>
      <c r="B57" s="41"/>
      <c r="C57" s="44" t="s">
        <v>166</v>
      </c>
      <c r="D57" s="41">
        <f>D59+D60+D61</f>
        <v>159310</v>
      </c>
      <c r="E57" s="41">
        <f>E59+E60+E61</f>
        <v>159310</v>
      </c>
      <c r="F57" s="41">
        <f>F59+F60+F61</f>
        <v>159310</v>
      </c>
      <c r="G57" s="41">
        <f>G59+G60+G61</f>
        <v>133205.6</v>
      </c>
      <c r="H57" s="41">
        <f>H59+H60+H61</f>
        <v>133205.6</v>
      </c>
    </row>
    <row r="58" spans="1:8" ht="12.75" x14ac:dyDescent="0.2">
      <c r="A58" s="24" t="s">
        <v>14</v>
      </c>
      <c r="B58" s="41"/>
      <c r="C58" s="3"/>
      <c r="D58" s="41"/>
      <c r="E58" s="41"/>
      <c r="F58" s="41"/>
      <c r="G58" s="41"/>
      <c r="H58" s="41"/>
    </row>
    <row r="59" spans="1:8" ht="25.5" x14ac:dyDescent="0.2">
      <c r="A59" s="25" t="s">
        <v>15</v>
      </c>
      <c r="B59" s="41"/>
      <c r="C59" s="44" t="s">
        <v>167</v>
      </c>
      <c r="D59" s="41">
        <v>28670</v>
      </c>
      <c r="E59" s="41">
        <v>28670</v>
      </c>
      <c r="F59" s="41">
        <v>28670</v>
      </c>
      <c r="G59" s="41">
        <v>28670</v>
      </c>
      <c r="H59" s="41">
        <v>28670</v>
      </c>
    </row>
    <row r="60" spans="1:8" ht="12.75" x14ac:dyDescent="0.2">
      <c r="A60" s="25" t="s">
        <v>96</v>
      </c>
      <c r="B60" s="41"/>
      <c r="C60" s="44" t="s">
        <v>168</v>
      </c>
      <c r="D60" s="41">
        <v>34140</v>
      </c>
      <c r="E60" s="41">
        <v>34140</v>
      </c>
      <c r="F60" s="41">
        <v>34140</v>
      </c>
      <c r="G60" s="41">
        <v>33059.599999999999</v>
      </c>
      <c r="H60" s="41">
        <v>33059.599999999999</v>
      </c>
    </row>
    <row r="61" spans="1:8" ht="12.75" x14ac:dyDescent="0.2">
      <c r="A61" s="25" t="s">
        <v>18</v>
      </c>
      <c r="B61" s="41"/>
      <c r="C61" s="44" t="s">
        <v>169</v>
      </c>
      <c r="D61" s="41">
        <v>96500</v>
      </c>
      <c r="E61" s="41">
        <v>96500</v>
      </c>
      <c r="F61" s="41">
        <v>96500</v>
      </c>
      <c r="G61" s="41">
        <v>71476</v>
      </c>
      <c r="H61" s="41">
        <v>71476</v>
      </c>
    </row>
    <row r="62" spans="1:8" ht="12.75" x14ac:dyDescent="0.2">
      <c r="A62" s="24" t="s">
        <v>2</v>
      </c>
      <c r="B62" s="41"/>
      <c r="C62" s="44" t="s">
        <v>170</v>
      </c>
      <c r="D62" s="41">
        <v>29955</v>
      </c>
      <c r="E62" s="41">
        <v>29955</v>
      </c>
      <c r="F62" s="41">
        <v>29955</v>
      </c>
      <c r="G62" s="41">
        <v>31494</v>
      </c>
      <c r="H62" s="41">
        <v>31494</v>
      </c>
    </row>
    <row r="63" spans="1:8" ht="25.5" x14ac:dyDescent="0.2">
      <c r="A63" s="24" t="s">
        <v>12</v>
      </c>
      <c r="B63" s="41"/>
      <c r="C63" s="44" t="s">
        <v>171</v>
      </c>
      <c r="D63" s="41"/>
      <c r="E63" s="41"/>
      <c r="F63" s="41"/>
      <c r="G63" s="41"/>
      <c r="H63" s="41"/>
    </row>
    <row r="64" spans="1:8" s="11" customFormat="1" ht="12.75" x14ac:dyDescent="0.2">
      <c r="A64" s="36" t="s">
        <v>34</v>
      </c>
      <c r="B64" s="35"/>
      <c r="C64" s="35"/>
      <c r="D64" s="35">
        <f>D65+D66+D67+D68+D69+D70</f>
        <v>174384.7</v>
      </c>
      <c r="E64" s="35">
        <f>E65+E66+E67+E68+E69+E70</f>
        <v>174384.7</v>
      </c>
      <c r="F64" s="35">
        <f>F65+F66+F67+F68+F69+F70</f>
        <v>303433.69999999995</v>
      </c>
      <c r="G64" s="35">
        <f>G65+G66+G67+G68+G69+G70</f>
        <v>392296.19999999995</v>
      </c>
      <c r="H64" s="35">
        <f>H65+H66+H67+H68+H69+H70</f>
        <v>392296.19999999995</v>
      </c>
    </row>
    <row r="65" spans="1:8" ht="25.5" x14ac:dyDescent="0.2">
      <c r="A65" s="24" t="s">
        <v>9</v>
      </c>
      <c r="B65" s="41"/>
      <c r="C65" s="44" t="s">
        <v>173</v>
      </c>
      <c r="D65" s="41">
        <v>113263.9</v>
      </c>
      <c r="E65" s="41">
        <v>113263.9</v>
      </c>
      <c r="F65" s="41">
        <v>178439.9</v>
      </c>
      <c r="G65" s="41">
        <v>210181.2</v>
      </c>
      <c r="H65" s="41">
        <v>210181.2</v>
      </c>
    </row>
    <row r="66" spans="1:8" ht="25.5" x14ac:dyDescent="0.2">
      <c r="A66" s="24" t="s">
        <v>3</v>
      </c>
      <c r="B66" s="41"/>
      <c r="C66" s="44" t="s">
        <v>174</v>
      </c>
      <c r="D66" s="41">
        <v>9368.7999999999993</v>
      </c>
      <c r="E66" s="41">
        <v>9368.7999999999993</v>
      </c>
      <c r="F66" s="41">
        <v>9368.7999999999993</v>
      </c>
      <c r="G66" s="41">
        <v>10806.8</v>
      </c>
      <c r="H66" s="41">
        <v>10806.8</v>
      </c>
    </row>
    <row r="67" spans="1:8" ht="25.5" x14ac:dyDescent="0.2">
      <c r="A67" s="24" t="s">
        <v>29</v>
      </c>
      <c r="B67" s="41"/>
      <c r="C67" s="44" t="s">
        <v>175</v>
      </c>
      <c r="D67" s="41">
        <v>895</v>
      </c>
      <c r="E67" s="41">
        <v>895</v>
      </c>
      <c r="F67" s="41">
        <v>7095</v>
      </c>
      <c r="G67" s="41">
        <v>40301.5</v>
      </c>
      <c r="H67" s="41">
        <v>40301.5</v>
      </c>
    </row>
    <row r="68" spans="1:8" ht="25.5" x14ac:dyDescent="0.2">
      <c r="A68" s="24" t="s">
        <v>19</v>
      </c>
      <c r="B68" s="41"/>
      <c r="C68" s="44" t="s">
        <v>176</v>
      </c>
      <c r="D68" s="41">
        <v>41901.5</v>
      </c>
      <c r="E68" s="41">
        <v>41901.5</v>
      </c>
      <c r="F68" s="41">
        <v>85574.5</v>
      </c>
      <c r="G68" s="41">
        <v>95295.5</v>
      </c>
      <c r="H68" s="41">
        <v>95295.5</v>
      </c>
    </row>
    <row r="69" spans="1:8" ht="25.5" x14ac:dyDescent="0.2">
      <c r="A69" s="24" t="s">
        <v>30</v>
      </c>
      <c r="B69" s="41"/>
      <c r="C69" s="44" t="s">
        <v>177</v>
      </c>
      <c r="D69" s="41">
        <v>7845.5</v>
      </c>
      <c r="E69" s="41">
        <v>7845.5</v>
      </c>
      <c r="F69" s="41">
        <v>21845.5</v>
      </c>
      <c r="G69" s="41">
        <v>34279.599999999999</v>
      </c>
      <c r="H69" s="41">
        <v>34279.599999999999</v>
      </c>
    </row>
    <row r="70" spans="1:8" ht="12.75" x14ac:dyDescent="0.2">
      <c r="A70" s="24" t="s">
        <v>4</v>
      </c>
      <c r="B70" s="41"/>
      <c r="C70" s="44" t="s">
        <v>178</v>
      </c>
      <c r="D70" s="41">
        <v>1110</v>
      </c>
      <c r="E70" s="41">
        <v>1110</v>
      </c>
      <c r="F70" s="41">
        <v>1110</v>
      </c>
      <c r="G70" s="41">
        <v>1431.6</v>
      </c>
      <c r="H70" s="41">
        <v>1431.6</v>
      </c>
    </row>
    <row r="71" spans="1:8" s="11" customFormat="1" ht="25.5" x14ac:dyDescent="0.15">
      <c r="A71" s="37" t="s">
        <v>10</v>
      </c>
      <c r="B71" s="35"/>
      <c r="C71" s="35"/>
      <c r="D71" s="35">
        <f>D72+D73</f>
        <v>3985683.3</v>
      </c>
      <c r="E71" s="35">
        <f>E72+E73</f>
        <v>4476494.3999999994</v>
      </c>
      <c r="F71" s="35">
        <f>F72+F73</f>
        <v>4951543.3999999994</v>
      </c>
      <c r="G71" s="35">
        <f>G72+G73</f>
        <v>4951543.3999999994</v>
      </c>
      <c r="H71" s="35">
        <f>H72+H73</f>
        <v>4951543.3999999994</v>
      </c>
    </row>
    <row r="72" spans="1:8" ht="25.5" x14ac:dyDescent="0.2">
      <c r="A72" s="26" t="s">
        <v>5</v>
      </c>
      <c r="B72" s="41"/>
      <c r="C72" s="41"/>
      <c r="D72" s="41">
        <f>D47</f>
        <v>3811298.5999999996</v>
      </c>
      <c r="E72" s="41">
        <f>E47</f>
        <v>4302109.6999999993</v>
      </c>
      <c r="F72" s="41">
        <f>F47</f>
        <v>4648109.6999999993</v>
      </c>
      <c r="G72" s="41">
        <f>G47</f>
        <v>4559247.1999999993</v>
      </c>
      <c r="H72" s="41">
        <f>H47</f>
        <v>4559247.1999999993</v>
      </c>
    </row>
    <row r="73" spans="1:8" ht="25.5" x14ac:dyDescent="0.2">
      <c r="A73" s="26" t="s">
        <v>6</v>
      </c>
      <c r="B73" s="41"/>
      <c r="C73" s="41"/>
      <c r="D73" s="41">
        <f>D64</f>
        <v>174384.7</v>
      </c>
      <c r="E73" s="41">
        <f>E64</f>
        <v>174384.7</v>
      </c>
      <c r="F73" s="41">
        <f>F64</f>
        <v>303433.69999999995</v>
      </c>
      <c r="G73" s="41">
        <f>G64</f>
        <v>392296.19999999995</v>
      </c>
      <c r="H73" s="41">
        <f>H64</f>
        <v>392296.19999999995</v>
      </c>
    </row>
    <row r="74" spans="1:8" s="11" customFormat="1" ht="12.75" x14ac:dyDescent="0.2">
      <c r="A74" s="37" t="s">
        <v>36</v>
      </c>
      <c r="B74" s="35"/>
      <c r="C74" s="44" t="s">
        <v>179</v>
      </c>
      <c r="D74" s="35">
        <f>D75+D76+D77+D78+D79+D80</f>
        <v>5760894.5999999996</v>
      </c>
      <c r="E74" s="35">
        <f>E75+E76+E77+E78+E79+E80</f>
        <v>6746854</v>
      </c>
      <c r="F74" s="35">
        <f>F75+F76+F77+F78+F79+F80</f>
        <v>6822926.4000000004</v>
      </c>
      <c r="G74" s="35">
        <f>G75+G76+G77+G78+G79+G80</f>
        <v>7139753.7999999998</v>
      </c>
      <c r="H74" s="35">
        <f>H75+H76+H77+H78+H79+H80</f>
        <v>7139753.5999999996</v>
      </c>
    </row>
    <row r="75" spans="1:8" ht="12.75" x14ac:dyDescent="0.2">
      <c r="A75" s="27" t="s">
        <v>24</v>
      </c>
      <c r="B75" s="41"/>
      <c r="C75" s="44" t="s">
        <v>180</v>
      </c>
      <c r="D75" s="41"/>
      <c r="E75" s="41"/>
      <c r="F75" s="41">
        <v>68545.899999999994</v>
      </c>
      <c r="G75" s="41">
        <v>97788.1</v>
      </c>
      <c r="H75" s="41">
        <v>97788.1</v>
      </c>
    </row>
    <row r="76" spans="1:8" ht="12.75" x14ac:dyDescent="0.2">
      <c r="A76" s="27" t="s">
        <v>25</v>
      </c>
      <c r="B76" s="41"/>
      <c r="C76" s="44" t="s">
        <v>181</v>
      </c>
      <c r="D76" s="41">
        <v>1853507.2</v>
      </c>
      <c r="E76" s="41">
        <v>2836307.1</v>
      </c>
      <c r="F76" s="41">
        <v>2840034.3</v>
      </c>
      <c r="G76" s="41">
        <v>3145805.8</v>
      </c>
      <c r="H76" s="41">
        <v>3145805.6</v>
      </c>
    </row>
    <row r="77" spans="1:8" ht="12.75" x14ac:dyDescent="0.2">
      <c r="A77" s="27" t="s">
        <v>26</v>
      </c>
      <c r="B77" s="41"/>
      <c r="C77" s="44" t="s">
        <v>182</v>
      </c>
      <c r="D77" s="41">
        <v>3821749.6</v>
      </c>
      <c r="E77" s="41">
        <v>3817407.8</v>
      </c>
      <c r="F77" s="41">
        <v>3816106.7</v>
      </c>
      <c r="G77" s="41">
        <v>3800952.9</v>
      </c>
      <c r="H77" s="41">
        <v>3800952.9</v>
      </c>
    </row>
    <row r="78" spans="1:8" ht="12.75" x14ac:dyDescent="0.2">
      <c r="A78" s="27" t="s">
        <v>27</v>
      </c>
      <c r="B78" s="41"/>
      <c r="C78" s="44" t="s">
        <v>183</v>
      </c>
      <c r="D78" s="41">
        <v>85637.8</v>
      </c>
      <c r="E78" s="41">
        <v>93139.1</v>
      </c>
      <c r="F78" s="41">
        <v>98239.5</v>
      </c>
      <c r="G78" s="41">
        <v>95207</v>
      </c>
      <c r="H78" s="41">
        <v>95207</v>
      </c>
    </row>
    <row r="79" spans="1:8" s="11" customFormat="1" ht="12.75" x14ac:dyDescent="0.2">
      <c r="A79" s="27" t="s">
        <v>28</v>
      </c>
      <c r="B79" s="35"/>
      <c r="C79" s="44" t="s">
        <v>184</v>
      </c>
      <c r="D79" s="35"/>
      <c r="E79" s="35"/>
      <c r="F79" s="35"/>
      <c r="G79" s="35"/>
      <c r="H79" s="35"/>
    </row>
    <row r="80" spans="1:8" s="11" customFormat="1" ht="25.5" x14ac:dyDescent="0.2">
      <c r="A80" s="28" t="s">
        <v>13</v>
      </c>
      <c r="B80" s="35"/>
      <c r="C80" s="44" t="s">
        <v>185</v>
      </c>
      <c r="D80" s="35"/>
      <c r="E80" s="35"/>
      <c r="F80" s="35"/>
      <c r="G80" s="35"/>
      <c r="H80" s="35"/>
    </row>
    <row r="81" spans="1:8" ht="18" customHeight="1" x14ac:dyDescent="0.2">
      <c r="A81" s="38" t="s">
        <v>38</v>
      </c>
      <c r="B81" s="39"/>
      <c r="C81" s="45"/>
      <c r="D81" s="46">
        <f t="shared" ref="D81:G81" si="10">D82+D91+D96+D103+D108+D110+D116+D119+D121+D127+D131+D134</f>
        <v>9946577.9000000022</v>
      </c>
      <c r="E81" s="46">
        <f t="shared" si="10"/>
        <v>11423348.4</v>
      </c>
      <c r="F81" s="46">
        <f t="shared" si="10"/>
        <v>11974469.800000003</v>
      </c>
      <c r="G81" s="47">
        <f t="shared" si="10"/>
        <v>12159657.9</v>
      </c>
      <c r="H81" s="47">
        <f t="shared" ref="H81" si="11">H82+H91+H96+H103+H108+H110+H116+H119+H121+H127+H131+H134</f>
        <v>12159657.700000001</v>
      </c>
    </row>
    <row r="82" spans="1:8" s="11" customFormat="1" ht="15.95" customHeight="1" x14ac:dyDescent="0.2">
      <c r="A82" s="40" t="s">
        <v>40</v>
      </c>
      <c r="B82" s="39"/>
      <c r="C82" s="45" t="s">
        <v>103</v>
      </c>
      <c r="D82" s="46">
        <f>SUM(D83:D90)</f>
        <v>1002512.2000000001</v>
      </c>
      <c r="E82" s="46">
        <f t="shared" ref="E82:G82" si="12">SUM(E83:E90)</f>
        <v>984729.39999999991</v>
      </c>
      <c r="F82" s="46">
        <f t="shared" si="12"/>
        <v>995504.1</v>
      </c>
      <c r="G82" s="47">
        <f t="shared" si="12"/>
        <v>958155.9</v>
      </c>
      <c r="H82" s="47">
        <f t="shared" ref="H82" si="13">SUM(H83:H90)</f>
        <v>958155.9</v>
      </c>
    </row>
    <row r="83" spans="1:8" ht="51" x14ac:dyDescent="0.2">
      <c r="A83" s="21" t="s">
        <v>51</v>
      </c>
      <c r="B83" s="27"/>
      <c r="C83" s="48" t="s">
        <v>104</v>
      </c>
      <c r="D83" s="49">
        <v>5977.6</v>
      </c>
      <c r="E83" s="50">
        <v>5977.6</v>
      </c>
      <c r="F83" s="49">
        <v>8884.2999999999993</v>
      </c>
      <c r="G83" s="51">
        <v>9368.2999999999993</v>
      </c>
      <c r="H83" s="51">
        <v>9368.2000000000007</v>
      </c>
    </row>
    <row r="84" spans="1:8" ht="63.75" x14ac:dyDescent="0.2">
      <c r="A84" s="21" t="s">
        <v>52</v>
      </c>
      <c r="B84" s="27"/>
      <c r="C84" s="48" t="s">
        <v>105</v>
      </c>
      <c r="D84" s="49">
        <v>28642.400000000001</v>
      </c>
      <c r="E84" s="50">
        <v>28642.400000000001</v>
      </c>
      <c r="F84" s="49">
        <v>30689.7</v>
      </c>
      <c r="G84" s="51">
        <v>29683.599999999999</v>
      </c>
      <c r="H84" s="51">
        <v>29683.599999999999</v>
      </c>
    </row>
    <row r="85" spans="1:8" ht="76.5" x14ac:dyDescent="0.2">
      <c r="A85" s="21" t="s">
        <v>53</v>
      </c>
      <c r="B85" s="27"/>
      <c r="C85" s="48" t="s">
        <v>106</v>
      </c>
      <c r="D85" s="49">
        <v>227584.9</v>
      </c>
      <c r="E85" s="50">
        <v>249984.9</v>
      </c>
      <c r="F85" s="49">
        <v>275233.3</v>
      </c>
      <c r="G85" s="51">
        <v>270363</v>
      </c>
      <c r="H85" s="51">
        <v>270363</v>
      </c>
    </row>
    <row r="86" spans="1:8" ht="12.75" x14ac:dyDescent="0.2">
      <c r="A86" s="21" t="s">
        <v>54</v>
      </c>
      <c r="B86" s="27"/>
      <c r="C86" s="48" t="s">
        <v>107</v>
      </c>
      <c r="D86" s="49">
        <v>18.899999999999999</v>
      </c>
      <c r="E86" s="50">
        <v>18.899999999999999</v>
      </c>
      <c r="F86" s="49">
        <v>18.899999999999999</v>
      </c>
      <c r="G86" s="51">
        <v>18.899999999999999</v>
      </c>
      <c r="H86" s="51">
        <v>18.899999999999999</v>
      </c>
    </row>
    <row r="87" spans="1:8" ht="63.75" x14ac:dyDescent="0.2">
      <c r="A87" s="21" t="s">
        <v>55</v>
      </c>
      <c r="B87" s="27"/>
      <c r="C87" s="48" t="s">
        <v>108</v>
      </c>
      <c r="D87" s="49">
        <v>75645.600000000006</v>
      </c>
      <c r="E87" s="50">
        <v>75645.600000000006</v>
      </c>
      <c r="F87" s="49">
        <v>79601.100000000006</v>
      </c>
      <c r="G87" s="51">
        <v>78228.399999999994</v>
      </c>
      <c r="H87" s="51">
        <v>78228.399999999994</v>
      </c>
    </row>
    <row r="88" spans="1:8" ht="25.5" x14ac:dyDescent="0.2">
      <c r="A88" s="21" t="s">
        <v>89</v>
      </c>
      <c r="B88" s="27"/>
      <c r="C88" s="48" t="s">
        <v>109</v>
      </c>
      <c r="D88" s="49">
        <v>10000</v>
      </c>
      <c r="E88" s="50">
        <v>10000</v>
      </c>
      <c r="F88" s="49">
        <v>11000</v>
      </c>
      <c r="G88" s="51">
        <v>11500</v>
      </c>
      <c r="H88" s="51">
        <v>11500</v>
      </c>
    </row>
    <row r="89" spans="1:8" ht="12.75" x14ac:dyDescent="0.2">
      <c r="A89" s="21" t="s">
        <v>56</v>
      </c>
      <c r="B89" s="27"/>
      <c r="C89" s="48" t="s">
        <v>110</v>
      </c>
      <c r="D89" s="49">
        <v>110000</v>
      </c>
      <c r="E89" s="50">
        <v>71280.800000000003</v>
      </c>
      <c r="F89" s="49">
        <v>33116.1</v>
      </c>
      <c r="G89" s="51">
        <v>500</v>
      </c>
      <c r="H89" s="51">
        <v>500</v>
      </c>
    </row>
    <row r="90" spans="1:8" ht="25.5" x14ac:dyDescent="0.2">
      <c r="A90" s="21" t="s">
        <v>57</v>
      </c>
      <c r="B90" s="27"/>
      <c r="C90" s="48" t="s">
        <v>111</v>
      </c>
      <c r="D90" s="49">
        <v>544642.80000000005</v>
      </c>
      <c r="E90" s="50">
        <v>543179.19999999995</v>
      </c>
      <c r="F90" s="49">
        <v>556960.69999999995</v>
      </c>
      <c r="G90" s="51">
        <v>558493.69999999995</v>
      </c>
      <c r="H90" s="51">
        <v>558493.80000000005</v>
      </c>
    </row>
    <row r="91" spans="1:8" s="11" customFormat="1" ht="35.25" customHeight="1" x14ac:dyDescent="0.2">
      <c r="A91" s="40" t="s">
        <v>42</v>
      </c>
      <c r="B91" s="39"/>
      <c r="C91" s="45" t="s">
        <v>112</v>
      </c>
      <c r="D91" s="46">
        <f>SUM(D92:D95)</f>
        <v>139183.70000000001</v>
      </c>
      <c r="E91" s="46">
        <f t="shared" ref="E91:G91" si="14">SUM(E92:E95)</f>
        <v>162377.1</v>
      </c>
      <c r="F91" s="46">
        <f t="shared" si="14"/>
        <v>198656.3</v>
      </c>
      <c r="G91" s="47">
        <f t="shared" si="14"/>
        <v>172308.6</v>
      </c>
      <c r="H91" s="47">
        <f t="shared" ref="H91" si="15">SUM(H92:H95)</f>
        <v>172308.6</v>
      </c>
    </row>
    <row r="92" spans="1:8" s="11" customFormat="1" ht="12.75" x14ac:dyDescent="0.2">
      <c r="A92" s="21" t="s">
        <v>58</v>
      </c>
      <c r="B92" s="39"/>
      <c r="C92" s="48" t="s">
        <v>113</v>
      </c>
      <c r="D92" s="49">
        <v>10264.700000000001</v>
      </c>
      <c r="E92" s="50">
        <v>10264.700000000001</v>
      </c>
      <c r="F92" s="49">
        <v>10264.700000000001</v>
      </c>
      <c r="G92" s="51">
        <v>10564.7</v>
      </c>
      <c r="H92" s="51">
        <v>10564.7</v>
      </c>
    </row>
    <row r="93" spans="1:8" s="11" customFormat="1" ht="12.75" x14ac:dyDescent="0.2">
      <c r="A93" s="21" t="s">
        <v>90</v>
      </c>
      <c r="B93" s="39"/>
      <c r="C93" s="48" t="s">
        <v>114</v>
      </c>
      <c r="D93" s="49">
        <v>122230</v>
      </c>
      <c r="E93" s="50">
        <v>133099.1</v>
      </c>
      <c r="F93" s="49">
        <v>147289.9</v>
      </c>
      <c r="G93" s="51">
        <v>145850.9</v>
      </c>
      <c r="H93" s="51">
        <v>145850.9</v>
      </c>
    </row>
    <row r="94" spans="1:8" s="11" customFormat="1" ht="51" x14ac:dyDescent="0.2">
      <c r="A94" s="21" t="s">
        <v>94</v>
      </c>
      <c r="B94" s="39"/>
      <c r="C94" s="48" t="s">
        <v>115</v>
      </c>
      <c r="D94" s="49">
        <v>0</v>
      </c>
      <c r="E94" s="50">
        <v>308</v>
      </c>
      <c r="F94" s="49">
        <v>308</v>
      </c>
      <c r="G94" s="51">
        <v>308</v>
      </c>
      <c r="H94" s="51">
        <v>308</v>
      </c>
    </row>
    <row r="95" spans="1:8" ht="38.25" x14ac:dyDescent="0.2">
      <c r="A95" s="21" t="s">
        <v>59</v>
      </c>
      <c r="B95" s="27"/>
      <c r="C95" s="48" t="s">
        <v>116</v>
      </c>
      <c r="D95" s="49">
        <v>6689</v>
      </c>
      <c r="E95" s="50">
        <v>18705.3</v>
      </c>
      <c r="F95" s="49">
        <v>40793.699999999997</v>
      </c>
      <c r="G95" s="51">
        <v>15585</v>
      </c>
      <c r="H95" s="51">
        <v>15585</v>
      </c>
    </row>
    <row r="96" spans="1:8" ht="12.75" x14ac:dyDescent="0.2">
      <c r="A96" s="40" t="s">
        <v>43</v>
      </c>
      <c r="B96" s="39"/>
      <c r="C96" s="45" t="s">
        <v>117</v>
      </c>
      <c r="D96" s="46">
        <f>SUM(D97:D102)</f>
        <v>1228170.7000000002</v>
      </c>
      <c r="E96" s="46">
        <f t="shared" ref="E96:G96" si="16">SUM(E97:E102)</f>
        <v>1632914.8</v>
      </c>
      <c r="F96" s="46">
        <f t="shared" si="16"/>
        <v>1697846.7000000002</v>
      </c>
      <c r="G96" s="47">
        <f t="shared" si="16"/>
        <v>1666685.9</v>
      </c>
      <c r="H96" s="47">
        <f t="shared" ref="H96" si="17">SUM(H97:H102)</f>
        <v>1666685.8000000003</v>
      </c>
    </row>
    <row r="97" spans="1:8" ht="12.75" x14ac:dyDescent="0.2">
      <c r="A97" s="21" t="s">
        <v>60</v>
      </c>
      <c r="B97" s="39"/>
      <c r="C97" s="48" t="s">
        <v>118</v>
      </c>
      <c r="D97" s="49">
        <v>2518.1</v>
      </c>
      <c r="E97" s="50">
        <v>7550.4</v>
      </c>
      <c r="F97" s="49">
        <v>7550.4</v>
      </c>
      <c r="G97" s="51">
        <v>7470.9</v>
      </c>
      <c r="H97" s="51">
        <v>7470.9</v>
      </c>
    </row>
    <row r="98" spans="1:8" ht="12.75" x14ac:dyDescent="0.2">
      <c r="A98" s="21" t="s">
        <v>61</v>
      </c>
      <c r="B98" s="39"/>
      <c r="C98" s="48" t="s">
        <v>119</v>
      </c>
      <c r="D98" s="49">
        <v>16653.599999999999</v>
      </c>
      <c r="E98" s="50">
        <v>16653.599999999999</v>
      </c>
      <c r="F98" s="49">
        <v>26653.599999999999</v>
      </c>
      <c r="G98" s="51">
        <v>23577.5</v>
      </c>
      <c r="H98" s="51">
        <v>23577.5</v>
      </c>
    </row>
    <row r="99" spans="1:8" ht="12.75" x14ac:dyDescent="0.2">
      <c r="A99" s="21" t="s">
        <v>62</v>
      </c>
      <c r="B99" s="39"/>
      <c r="C99" s="48" t="s">
        <v>120</v>
      </c>
      <c r="D99" s="49">
        <v>192194.2</v>
      </c>
      <c r="E99" s="50">
        <v>212194.2</v>
      </c>
      <c r="F99" s="49">
        <v>293194.2</v>
      </c>
      <c r="G99" s="51">
        <v>288411.2</v>
      </c>
      <c r="H99" s="51">
        <v>288411.2</v>
      </c>
    </row>
    <row r="100" spans="1:8" ht="25.5" x14ac:dyDescent="0.2">
      <c r="A100" s="21" t="s">
        <v>63</v>
      </c>
      <c r="B100" s="39"/>
      <c r="C100" s="48" t="s">
        <v>121</v>
      </c>
      <c r="D100" s="49">
        <v>608477.6</v>
      </c>
      <c r="E100" s="50">
        <v>904379.7</v>
      </c>
      <c r="F100" s="49">
        <v>956692.9</v>
      </c>
      <c r="G100" s="51">
        <v>938237.9</v>
      </c>
      <c r="H100" s="51">
        <v>938237.8</v>
      </c>
    </row>
    <row r="101" spans="1:8" ht="12.75" x14ac:dyDescent="0.2">
      <c r="A101" s="21" t="s">
        <v>64</v>
      </c>
      <c r="B101" s="39"/>
      <c r="C101" s="48" t="s">
        <v>122</v>
      </c>
      <c r="D101" s="49">
        <v>50889.3</v>
      </c>
      <c r="E101" s="50">
        <v>74664.100000000006</v>
      </c>
      <c r="F101" s="49">
        <v>71475.3</v>
      </c>
      <c r="G101" s="51">
        <v>61918.8</v>
      </c>
      <c r="H101" s="51">
        <v>61918.8</v>
      </c>
    </row>
    <row r="102" spans="1:8" ht="25.5" x14ac:dyDescent="0.2">
      <c r="A102" s="21" t="s">
        <v>65</v>
      </c>
      <c r="B102" s="39"/>
      <c r="C102" s="48" t="s">
        <v>123</v>
      </c>
      <c r="D102" s="49">
        <v>357437.9</v>
      </c>
      <c r="E102" s="50">
        <v>417472.8</v>
      </c>
      <c r="F102" s="49">
        <v>342280.3</v>
      </c>
      <c r="G102" s="51">
        <v>347069.6</v>
      </c>
      <c r="H102" s="51">
        <v>347069.6</v>
      </c>
    </row>
    <row r="103" spans="1:8" ht="28.5" customHeight="1" x14ac:dyDescent="0.2">
      <c r="A103" s="40" t="s">
        <v>44</v>
      </c>
      <c r="B103" s="39"/>
      <c r="C103" s="52" t="s">
        <v>124</v>
      </c>
      <c r="D103" s="53">
        <f>SUM(D104:D107)</f>
        <v>788471.6</v>
      </c>
      <c r="E103" s="46">
        <f t="shared" ref="E103:G103" si="18">SUM(E104:E107)</f>
        <v>984593.7</v>
      </c>
      <c r="F103" s="54">
        <f t="shared" si="18"/>
        <v>1065379.5</v>
      </c>
      <c r="G103" s="47">
        <f t="shared" si="18"/>
        <v>1107468.6000000001</v>
      </c>
      <c r="H103" s="47">
        <f t="shared" ref="H103" si="19">SUM(H104:H107)</f>
        <v>1107468.6000000001</v>
      </c>
    </row>
    <row r="104" spans="1:8" ht="12.75" x14ac:dyDescent="0.2">
      <c r="A104" s="21" t="s">
        <v>66</v>
      </c>
      <c r="B104" s="39"/>
      <c r="C104" s="55" t="s">
        <v>125</v>
      </c>
      <c r="D104" s="56">
        <v>140907.5</v>
      </c>
      <c r="E104" s="50">
        <v>140436.20000000001</v>
      </c>
      <c r="F104" s="57">
        <v>136242.6</v>
      </c>
      <c r="G104" s="51">
        <v>125564.4</v>
      </c>
      <c r="H104" s="51">
        <v>125564.4</v>
      </c>
    </row>
    <row r="105" spans="1:8" ht="12.75" x14ac:dyDescent="0.2">
      <c r="A105" s="21" t="s">
        <v>67</v>
      </c>
      <c r="B105" s="39"/>
      <c r="C105" s="55" t="s">
        <v>126</v>
      </c>
      <c r="D105" s="56">
        <v>105683</v>
      </c>
      <c r="E105" s="50">
        <v>120684.5</v>
      </c>
      <c r="F105" s="57">
        <v>125684.4</v>
      </c>
      <c r="G105" s="51">
        <v>154314.9</v>
      </c>
      <c r="H105" s="51">
        <v>154314.9</v>
      </c>
    </row>
    <row r="106" spans="1:8" ht="12.75" x14ac:dyDescent="0.2">
      <c r="A106" s="21" t="s">
        <v>68</v>
      </c>
      <c r="B106" s="39"/>
      <c r="C106" s="55" t="s">
        <v>127</v>
      </c>
      <c r="D106" s="56">
        <v>480524.7</v>
      </c>
      <c r="E106" s="50">
        <v>662113.5</v>
      </c>
      <c r="F106" s="57">
        <v>711088.8</v>
      </c>
      <c r="G106" s="51">
        <v>734979</v>
      </c>
      <c r="H106" s="51">
        <v>734979</v>
      </c>
    </row>
    <row r="107" spans="1:8" ht="25.5" x14ac:dyDescent="0.2">
      <c r="A107" s="21" t="s">
        <v>69</v>
      </c>
      <c r="B107" s="39"/>
      <c r="C107" s="55" t="s">
        <v>128</v>
      </c>
      <c r="D107" s="56">
        <v>61356.4</v>
      </c>
      <c r="E107" s="50">
        <v>61359.5</v>
      </c>
      <c r="F107" s="57">
        <v>92363.7</v>
      </c>
      <c r="G107" s="51">
        <v>92610.3</v>
      </c>
      <c r="H107" s="51">
        <v>92610.3</v>
      </c>
    </row>
    <row r="108" spans="1:8" ht="12.75" x14ac:dyDescent="0.2">
      <c r="A108" s="40" t="s">
        <v>37</v>
      </c>
      <c r="B108" s="39"/>
      <c r="C108" s="52" t="s">
        <v>129</v>
      </c>
      <c r="D108" s="53">
        <f>SUM(D109)</f>
        <v>221</v>
      </c>
      <c r="E108" s="46">
        <f t="shared" ref="E108:H108" si="20">SUM(E109)</f>
        <v>221</v>
      </c>
      <c r="F108" s="54">
        <f t="shared" si="20"/>
        <v>221</v>
      </c>
      <c r="G108" s="47">
        <f t="shared" si="20"/>
        <v>221</v>
      </c>
      <c r="H108" s="47">
        <f t="shared" si="20"/>
        <v>221</v>
      </c>
    </row>
    <row r="109" spans="1:8" ht="25.5" x14ac:dyDescent="0.2">
      <c r="A109" s="21" t="s">
        <v>70</v>
      </c>
      <c r="B109" s="39"/>
      <c r="C109" s="55" t="s">
        <v>130</v>
      </c>
      <c r="D109" s="56">
        <v>221</v>
      </c>
      <c r="E109" s="50">
        <v>221</v>
      </c>
      <c r="F109" s="57">
        <v>221</v>
      </c>
      <c r="G109" s="51">
        <v>221</v>
      </c>
      <c r="H109" s="51">
        <v>221</v>
      </c>
    </row>
    <row r="110" spans="1:8" ht="12.75" x14ac:dyDescent="0.2">
      <c r="A110" s="40" t="s">
        <v>45</v>
      </c>
      <c r="B110" s="39"/>
      <c r="C110" s="52" t="s">
        <v>131</v>
      </c>
      <c r="D110" s="53">
        <f>SUM(D111:D115)</f>
        <v>5893107.2000000002</v>
      </c>
      <c r="E110" s="46">
        <f t="shared" ref="E110:G110" si="21">SUM(E111:E115)</f>
        <v>6725971.2999999998</v>
      </c>
      <c r="F110" s="54">
        <f t="shared" si="21"/>
        <v>6982840.7999999998</v>
      </c>
      <c r="G110" s="47">
        <f t="shared" si="21"/>
        <v>7244124.2999999998</v>
      </c>
      <c r="H110" s="47">
        <f t="shared" ref="H110" si="22">SUM(H111:H115)</f>
        <v>7244124.2000000002</v>
      </c>
    </row>
    <row r="111" spans="1:8" ht="12.75" x14ac:dyDescent="0.2">
      <c r="A111" s="21" t="s">
        <v>71</v>
      </c>
      <c r="B111" s="39"/>
      <c r="C111" s="55" t="s">
        <v>132</v>
      </c>
      <c r="D111" s="56">
        <v>1840768.2</v>
      </c>
      <c r="E111" s="50">
        <v>1830795.5</v>
      </c>
      <c r="F111" s="57">
        <v>1880089.4</v>
      </c>
      <c r="G111" s="51">
        <v>1918841.4</v>
      </c>
      <c r="H111" s="51">
        <v>1918841.4</v>
      </c>
    </row>
    <row r="112" spans="1:8" ht="12.75" x14ac:dyDescent="0.2">
      <c r="A112" s="21" t="s">
        <v>72</v>
      </c>
      <c r="B112" s="39"/>
      <c r="C112" s="55" t="s">
        <v>133</v>
      </c>
      <c r="D112" s="56">
        <v>3545339.6</v>
      </c>
      <c r="E112" s="50">
        <v>3839733.9</v>
      </c>
      <c r="F112" s="57">
        <v>3851323.4</v>
      </c>
      <c r="G112" s="51">
        <v>3772361.7</v>
      </c>
      <c r="H112" s="51">
        <v>3772361.6</v>
      </c>
    </row>
    <row r="113" spans="1:8" ht="12.75" x14ac:dyDescent="0.2">
      <c r="A113" s="21" t="s">
        <v>73</v>
      </c>
      <c r="B113" s="39"/>
      <c r="C113" s="55" t="s">
        <v>134</v>
      </c>
      <c r="D113" s="56">
        <v>300735.40000000002</v>
      </c>
      <c r="E113" s="50">
        <v>339850.2</v>
      </c>
      <c r="F113" s="57">
        <v>388092.8</v>
      </c>
      <c r="G113" s="51">
        <v>372750.9</v>
      </c>
      <c r="H113" s="51">
        <v>372750.9</v>
      </c>
    </row>
    <row r="114" spans="1:8" ht="12.75" x14ac:dyDescent="0.2">
      <c r="A114" s="21" t="s">
        <v>74</v>
      </c>
      <c r="B114" s="39"/>
      <c r="C114" s="55" t="s">
        <v>135</v>
      </c>
      <c r="D114" s="56">
        <v>73809.399999999994</v>
      </c>
      <c r="E114" s="50">
        <v>582615.1</v>
      </c>
      <c r="F114" s="57">
        <v>584124.4</v>
      </c>
      <c r="G114" s="51">
        <v>907342.2</v>
      </c>
      <c r="H114" s="51">
        <v>907342.2</v>
      </c>
    </row>
    <row r="115" spans="1:8" ht="25.5" x14ac:dyDescent="0.2">
      <c r="A115" s="21" t="s">
        <v>75</v>
      </c>
      <c r="B115" s="39"/>
      <c r="C115" s="55" t="s">
        <v>136</v>
      </c>
      <c r="D115" s="56">
        <v>132454.6</v>
      </c>
      <c r="E115" s="50">
        <v>132976.6</v>
      </c>
      <c r="F115" s="57">
        <v>279210.8</v>
      </c>
      <c r="G115" s="51">
        <v>272828.09999999998</v>
      </c>
      <c r="H115" s="51">
        <v>272828.09999999998</v>
      </c>
    </row>
    <row r="116" spans="1:8" ht="12.75" x14ac:dyDescent="0.2">
      <c r="A116" s="40" t="s">
        <v>46</v>
      </c>
      <c r="B116" s="39"/>
      <c r="C116" s="52" t="s">
        <v>137</v>
      </c>
      <c r="D116" s="53">
        <f>SUM(D117:D118)</f>
        <v>213495.5</v>
      </c>
      <c r="E116" s="46">
        <f t="shared" ref="E116:G116" si="23">SUM(E117:E118)</f>
        <v>213495.5</v>
      </c>
      <c r="F116" s="54">
        <f t="shared" si="23"/>
        <v>215243.30000000002</v>
      </c>
      <c r="G116" s="47">
        <f t="shared" si="23"/>
        <v>207711.7</v>
      </c>
      <c r="H116" s="47">
        <f t="shared" ref="H116" si="24">SUM(H117:H118)</f>
        <v>207711.7</v>
      </c>
    </row>
    <row r="117" spans="1:8" ht="12.75" x14ac:dyDescent="0.2">
      <c r="A117" s="21" t="s">
        <v>76</v>
      </c>
      <c r="B117" s="39"/>
      <c r="C117" s="55" t="s">
        <v>138</v>
      </c>
      <c r="D117" s="56">
        <v>207590.3</v>
      </c>
      <c r="E117" s="50">
        <v>207590.3</v>
      </c>
      <c r="F117" s="57">
        <v>209338.1</v>
      </c>
      <c r="G117" s="51">
        <v>201806.5</v>
      </c>
      <c r="H117" s="51">
        <v>201806.5</v>
      </c>
    </row>
    <row r="118" spans="1:8" ht="25.5" x14ac:dyDescent="0.2">
      <c r="A118" s="21" t="s">
        <v>77</v>
      </c>
      <c r="B118" s="39"/>
      <c r="C118" s="55" t="s">
        <v>139</v>
      </c>
      <c r="D118" s="56">
        <v>5905.2</v>
      </c>
      <c r="E118" s="50">
        <v>5905.2</v>
      </c>
      <c r="F118" s="57">
        <v>5905.2</v>
      </c>
      <c r="G118" s="51">
        <v>5905.2</v>
      </c>
      <c r="H118" s="51">
        <v>5905.2</v>
      </c>
    </row>
    <row r="119" spans="1:8" ht="12.75" x14ac:dyDescent="0.2">
      <c r="A119" s="40" t="s">
        <v>41</v>
      </c>
      <c r="B119" s="39"/>
      <c r="C119" s="52" t="s">
        <v>140</v>
      </c>
      <c r="D119" s="53">
        <f>SUM(D120)</f>
        <v>5521.4</v>
      </c>
      <c r="E119" s="46">
        <f t="shared" ref="E119:H119" si="25">SUM(E120)</f>
        <v>5521.4</v>
      </c>
      <c r="F119" s="54">
        <f t="shared" si="25"/>
        <v>5521.4</v>
      </c>
      <c r="G119" s="47">
        <f t="shared" si="25"/>
        <v>1087.4000000000001</v>
      </c>
      <c r="H119" s="47">
        <f t="shared" si="25"/>
        <v>1087.4000000000001</v>
      </c>
    </row>
    <row r="120" spans="1:8" ht="25.5" x14ac:dyDescent="0.2">
      <c r="A120" s="21" t="s">
        <v>78</v>
      </c>
      <c r="B120" s="39"/>
      <c r="C120" s="55" t="s">
        <v>141</v>
      </c>
      <c r="D120" s="56">
        <v>5521.4</v>
      </c>
      <c r="E120" s="50">
        <v>5521.4</v>
      </c>
      <c r="F120" s="57">
        <v>5521.4</v>
      </c>
      <c r="G120" s="51">
        <v>1087.4000000000001</v>
      </c>
      <c r="H120" s="51">
        <v>1087.4000000000001</v>
      </c>
    </row>
    <row r="121" spans="1:8" ht="12.75" x14ac:dyDescent="0.2">
      <c r="A121" s="40" t="s">
        <v>47</v>
      </c>
      <c r="B121" s="39"/>
      <c r="C121" s="52" t="s">
        <v>142</v>
      </c>
      <c r="D121" s="53">
        <f>SUM(D122:D126)</f>
        <v>417140.9</v>
      </c>
      <c r="E121" s="46">
        <f t="shared" ref="E121:G121" si="26">SUM(E122:E126)</f>
        <v>433895.19999999995</v>
      </c>
      <c r="F121" s="54">
        <f t="shared" si="26"/>
        <v>441885.4</v>
      </c>
      <c r="G121" s="47">
        <f t="shared" si="26"/>
        <v>441346.8</v>
      </c>
      <c r="H121" s="47">
        <f t="shared" ref="H121" si="27">SUM(H122:H126)</f>
        <v>441346.8</v>
      </c>
    </row>
    <row r="122" spans="1:8" ht="12.75" x14ac:dyDescent="0.2">
      <c r="A122" s="21" t="s">
        <v>79</v>
      </c>
      <c r="B122" s="39"/>
      <c r="C122" s="55" t="s">
        <v>143</v>
      </c>
      <c r="D122" s="56">
        <v>8361.5</v>
      </c>
      <c r="E122" s="50">
        <v>8361.5</v>
      </c>
      <c r="F122" s="57">
        <v>8265.7999999999993</v>
      </c>
      <c r="G122" s="51">
        <v>7823.5</v>
      </c>
      <c r="H122" s="51">
        <v>7823.5</v>
      </c>
    </row>
    <row r="123" spans="1:8" ht="18.600000000000001" customHeight="1" x14ac:dyDescent="0.2">
      <c r="A123" s="23" t="s">
        <v>80</v>
      </c>
      <c r="B123" s="39"/>
      <c r="C123" s="55" t="s">
        <v>144</v>
      </c>
      <c r="D123" s="56">
        <v>28672.799999999999</v>
      </c>
      <c r="E123" s="50">
        <v>29336.799999999999</v>
      </c>
      <c r="F123" s="57">
        <v>33955.199999999997</v>
      </c>
      <c r="G123" s="51">
        <v>33944.199999999997</v>
      </c>
      <c r="H123" s="51">
        <v>33944.199999999997</v>
      </c>
    </row>
    <row r="124" spans="1:8" ht="12.75" x14ac:dyDescent="0.2">
      <c r="A124" s="21" t="s">
        <v>81</v>
      </c>
      <c r="B124" s="39"/>
      <c r="C124" s="55" t="s">
        <v>145</v>
      </c>
      <c r="D124" s="56">
        <v>19071.400000000001</v>
      </c>
      <c r="E124" s="50">
        <v>24935.8</v>
      </c>
      <c r="F124" s="57">
        <v>24854.400000000001</v>
      </c>
      <c r="G124" s="51">
        <v>14016.1</v>
      </c>
      <c r="H124" s="51">
        <v>14016.1</v>
      </c>
    </row>
    <row r="125" spans="1:8" ht="12.75" x14ac:dyDescent="0.2">
      <c r="A125" s="21" t="s">
        <v>82</v>
      </c>
      <c r="B125" s="39"/>
      <c r="C125" s="55" t="s">
        <v>146</v>
      </c>
      <c r="D125" s="56">
        <v>209802</v>
      </c>
      <c r="E125" s="50">
        <v>220692</v>
      </c>
      <c r="F125" s="57">
        <v>224349.5</v>
      </c>
      <c r="G125" s="51">
        <v>238722</v>
      </c>
      <c r="H125" s="51">
        <v>238722</v>
      </c>
    </row>
    <row r="126" spans="1:8" ht="25.5" x14ac:dyDescent="0.2">
      <c r="A126" s="21" t="s">
        <v>83</v>
      </c>
      <c r="B126" s="39"/>
      <c r="C126" s="55" t="s">
        <v>147</v>
      </c>
      <c r="D126" s="56">
        <v>151233.20000000001</v>
      </c>
      <c r="E126" s="50">
        <v>150569.1</v>
      </c>
      <c r="F126" s="57">
        <v>150460.5</v>
      </c>
      <c r="G126" s="51">
        <v>146841</v>
      </c>
      <c r="H126" s="51">
        <v>146841</v>
      </c>
    </row>
    <row r="127" spans="1:8" ht="12.75" x14ac:dyDescent="0.2">
      <c r="A127" s="40" t="s">
        <v>48</v>
      </c>
      <c r="B127" s="39"/>
      <c r="C127" s="45" t="s">
        <v>148</v>
      </c>
      <c r="D127" s="46">
        <f>SUM(D128:D130)</f>
        <v>203674.3</v>
      </c>
      <c r="E127" s="46">
        <f>SUM(E128:E130)</f>
        <v>204249.60000000001</v>
      </c>
      <c r="F127" s="54">
        <f>SUM(F128:F130)</f>
        <v>282702.3</v>
      </c>
      <c r="G127" s="47">
        <f t="shared" ref="G127:H127" si="28">SUM(G128:G130)</f>
        <v>275421.89999999997</v>
      </c>
      <c r="H127" s="47">
        <f t="shared" si="28"/>
        <v>275421.89999999997</v>
      </c>
    </row>
    <row r="128" spans="1:8" ht="12.75" x14ac:dyDescent="0.2">
      <c r="A128" s="21" t="s">
        <v>84</v>
      </c>
      <c r="B128" s="39"/>
      <c r="C128" s="55" t="s">
        <v>149</v>
      </c>
      <c r="D128" s="56">
        <v>179882.6</v>
      </c>
      <c r="E128" s="50">
        <v>180432.7</v>
      </c>
      <c r="F128" s="57">
        <v>256075.5</v>
      </c>
      <c r="G128" s="51">
        <v>248546.4</v>
      </c>
      <c r="H128" s="51">
        <v>248546.4</v>
      </c>
    </row>
    <row r="129" spans="1:8" ht="12.75" x14ac:dyDescent="0.2">
      <c r="A129" s="21" t="s">
        <v>88</v>
      </c>
      <c r="B129" s="39"/>
      <c r="C129" s="55" t="s">
        <v>150</v>
      </c>
      <c r="D129" s="56">
        <v>307.39999999999998</v>
      </c>
      <c r="E129" s="50">
        <v>307.39999999999998</v>
      </c>
      <c r="F129" s="57">
        <v>307.39999999999998</v>
      </c>
      <c r="G129" s="51">
        <v>307.39999999999998</v>
      </c>
      <c r="H129" s="51">
        <v>307.39999999999998</v>
      </c>
    </row>
    <row r="130" spans="1:8" ht="25.5" x14ac:dyDescent="0.2">
      <c r="A130" s="21" t="s">
        <v>85</v>
      </c>
      <c r="B130" s="39"/>
      <c r="C130" s="55" t="s">
        <v>151</v>
      </c>
      <c r="D130" s="56">
        <v>23484.3</v>
      </c>
      <c r="E130" s="50">
        <v>23509.5</v>
      </c>
      <c r="F130" s="57">
        <v>26319.4</v>
      </c>
      <c r="G130" s="51">
        <v>26568.1</v>
      </c>
      <c r="H130" s="51">
        <v>26568.1</v>
      </c>
    </row>
    <row r="131" spans="1:8" ht="12.75" x14ac:dyDescent="0.2">
      <c r="A131" s="40" t="s">
        <v>49</v>
      </c>
      <c r="B131" s="39"/>
      <c r="C131" s="52" t="s">
        <v>152</v>
      </c>
      <c r="D131" s="53">
        <f>SUM(D132:D133)</f>
        <v>50079.4</v>
      </c>
      <c r="E131" s="46">
        <f t="shared" ref="E131:G131" si="29">SUM(E132:E133)</f>
        <v>70379.399999999994</v>
      </c>
      <c r="F131" s="54">
        <f t="shared" si="29"/>
        <v>83669</v>
      </c>
      <c r="G131" s="47">
        <f t="shared" si="29"/>
        <v>83708.2</v>
      </c>
      <c r="H131" s="47">
        <f t="shared" ref="H131" si="30">SUM(H132:H133)</f>
        <v>83708.2</v>
      </c>
    </row>
    <row r="132" spans="1:8" ht="12" customHeight="1" x14ac:dyDescent="0.2">
      <c r="A132" s="21" t="s">
        <v>86</v>
      </c>
      <c r="B132" s="39"/>
      <c r="C132" s="55" t="s">
        <v>153</v>
      </c>
      <c r="D132" s="56">
        <v>46499.4</v>
      </c>
      <c r="E132" s="50">
        <v>66499.399999999994</v>
      </c>
      <c r="F132" s="57">
        <v>76424.800000000003</v>
      </c>
      <c r="G132" s="51">
        <v>76035.5</v>
      </c>
      <c r="H132" s="51">
        <v>76035.5</v>
      </c>
    </row>
    <row r="133" spans="1:8" ht="25.5" x14ac:dyDescent="0.2">
      <c r="A133" s="21" t="s">
        <v>87</v>
      </c>
      <c r="B133" s="39"/>
      <c r="C133" s="55" t="s">
        <v>154</v>
      </c>
      <c r="D133" s="56">
        <v>3580</v>
      </c>
      <c r="E133" s="50">
        <v>3880</v>
      </c>
      <c r="F133" s="57">
        <v>7244.2</v>
      </c>
      <c r="G133" s="51">
        <v>7672.7</v>
      </c>
      <c r="H133" s="51">
        <v>7672.7</v>
      </c>
    </row>
    <row r="134" spans="1:8" ht="25.5" x14ac:dyDescent="0.2">
      <c r="A134" s="40" t="s">
        <v>92</v>
      </c>
      <c r="B134" s="39"/>
      <c r="C134" s="52" t="s">
        <v>155</v>
      </c>
      <c r="D134" s="53">
        <f>SUM(D135)</f>
        <v>5000</v>
      </c>
      <c r="E134" s="46">
        <f t="shared" ref="E134:H134" si="31">SUM(E135)</f>
        <v>5000</v>
      </c>
      <c r="F134" s="54">
        <f t="shared" si="31"/>
        <v>5000</v>
      </c>
      <c r="G134" s="47">
        <f t="shared" si="31"/>
        <v>1417.6</v>
      </c>
      <c r="H134" s="47">
        <f t="shared" si="31"/>
        <v>1417.6</v>
      </c>
    </row>
    <row r="135" spans="1:8" ht="30" customHeight="1" x14ac:dyDescent="0.2">
      <c r="A135" s="21" t="s">
        <v>91</v>
      </c>
      <c r="B135" s="39"/>
      <c r="C135" s="55" t="s">
        <v>156</v>
      </c>
      <c r="D135" s="56">
        <v>5000</v>
      </c>
      <c r="E135" s="50">
        <v>5000</v>
      </c>
      <c r="F135" s="57">
        <v>5000</v>
      </c>
      <c r="G135" s="51">
        <v>1417.6</v>
      </c>
      <c r="H135" s="51">
        <v>1417.6</v>
      </c>
    </row>
    <row r="137" spans="1:8" x14ac:dyDescent="0.2">
      <c r="A137" s="12" t="s">
        <v>187</v>
      </c>
    </row>
  </sheetData>
  <mergeCells count="2">
    <mergeCell ref="A4:H4"/>
    <mergeCell ref="A3:H3"/>
  </mergeCells>
  <pageMargins left="0.19685039370078741" right="0.23622047244094491" top="0.19685039370078741" bottom="0.15748031496062992" header="0.31496062992125984" footer="0.31496062992125984"/>
  <pageSetup paperSize="9" scale="70" orientation="landscape" r:id="rId1"/>
  <rowBreaks count="2" manualBreakCount="2">
    <brk id="80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Павловская Татьяна Александровна</cp:lastModifiedBy>
  <cp:lastPrinted>2022-02-21T10:35:33Z</cp:lastPrinted>
  <dcterms:created xsi:type="dcterms:W3CDTF">1996-10-08T23:32:33Z</dcterms:created>
  <dcterms:modified xsi:type="dcterms:W3CDTF">2022-03-18T05:06:18Z</dcterms:modified>
</cp:coreProperties>
</file>